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6\2026-02\"/>
    </mc:Choice>
  </mc:AlternateContent>
  <xr:revisionPtr revIDLastSave="0" documentId="13_ncr:1_{46EA8696-6591-44C1-8A5D-73E9427A93F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6">Obveznice!$A:$R</definedName>
    <definedName name="_xlnm.Print_Area" localSheetId="1">Pregled!$A$1:$E$39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2" i="2" l="1"/>
  <c r="E16" i="2"/>
  <c r="D16" i="2"/>
  <c r="C16" i="2"/>
  <c r="B16" i="2"/>
  <c r="E15" i="2"/>
  <c r="D15" i="2"/>
  <c r="C15" i="2"/>
  <c r="B15" i="2"/>
  <c r="C11" i="2"/>
  <c r="B11" i="2"/>
  <c r="C2" i="2"/>
  <c r="B2" i="2"/>
</calcChain>
</file>

<file path=xl/sharedStrings.xml><?xml version="1.0" encoding="utf-8"?>
<sst xmlns="http://schemas.openxmlformats.org/spreadsheetml/2006/main" count="1169" uniqueCount="329">
  <si>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</si>
  <si>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</si>
  <si>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</si>
  <si>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</si>
  <si>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</si>
  <si>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</si>
  <si>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</si>
  <si>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</si>
  <si>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</si>
  <si>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</si>
  <si>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</si>
  <si>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</si>
  <si>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</si>
  <si>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</si>
  <si>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</si>
  <si>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</si>
  <si>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</si>
  <si>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</si>
  <si>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</si>
  <si>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</si>
  <si>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</si>
  <si>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</si>
  <si>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</si>
  <si>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</si>
  <si>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</si>
  <si>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</si>
  <si>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</si>
  <si>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Blok promet ETF-ovima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</si>
  <si>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</si>
  <si>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</si>
  <si>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</si>
  <si>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</si>
  <si>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</si>
  <si>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</si>
  <si>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</si>
  <si>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</si>
  <si>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</si>
  <si>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</si>
  <si>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</si>
  <si>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</si>
  <si>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</si>
  <si>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</si>
  <si>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</si>
  <si>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</si>
  <si>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</si>
  <si>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</si>
  <si>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</si>
  <si>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</si>
  <si>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</si>
  <si>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</si>
  <si>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</si>
  <si>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</si>
  <si>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</si>
  <si>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</si>
  <si>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</si>
  <si>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</si>
  <si>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</si>
  <si>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</si>
  <si>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</si>
  <si>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</si>
  <si>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</si>
  <si>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</si>
  <si>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</si>
  <si>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</si>
  <si>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</si>
  <si>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</si>
  <si>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</si>
  <si>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</si>
  <si>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</si>
  <si>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</si>
  <si>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ADPL</t>
  </si>
  <si>
    <t>HRADPLRA0006</t>
  </si>
  <si>
    <t>AD PLASTIK d.d.</t>
  </si>
  <si>
    <t>RP</t>
  </si>
  <si>
    <t>CTKS</t>
  </si>
  <si>
    <t>HRCTKSRA0004</t>
  </si>
  <si>
    <t>CATEKS d.d.</t>
  </si>
  <si>
    <t>RR</t>
  </si>
  <si>
    <t>SNBA</t>
  </si>
  <si>
    <t>HRSNBARA0003</t>
  </si>
  <si>
    <t>SLATINSKA BANKA d.d.</t>
  </si>
  <si>
    <t>ZB</t>
  </si>
  <si>
    <t>HRZB00RA0003</t>
  </si>
  <si>
    <t>Zagrebacka burza d.d.</t>
  </si>
  <si>
    <t>RO</t>
  </si>
  <si>
    <t>ATGR</t>
  </si>
  <si>
    <t>HRATGRRA0003</t>
  </si>
  <si>
    <t>ATLANTIC GRUPA d.d.</t>
  </si>
  <si>
    <t>PDBA</t>
  </si>
  <si>
    <t>HRPDBARA0008</t>
  </si>
  <si>
    <t>PODRAVSKA BANKA d.d.</t>
  </si>
  <si>
    <t>VLEN</t>
  </si>
  <si>
    <t>HRVLENRB0001</t>
  </si>
  <si>
    <t>BRODOGR. VIKTOR LENAC d.d.</t>
  </si>
  <si>
    <t>BSQR</t>
  </si>
  <si>
    <t>HRMRULRB0008</t>
  </si>
  <si>
    <t>BOSQAR d.d.</t>
  </si>
  <si>
    <t>IGH</t>
  </si>
  <si>
    <t>HRIGH0RA0006</t>
  </si>
  <si>
    <t>INSTITUT IGH d.d.</t>
  </si>
  <si>
    <t>CROS</t>
  </si>
  <si>
    <t>HRCROSRA0002</t>
  </si>
  <si>
    <t>CROATIA osiguranje d.d.</t>
  </si>
  <si>
    <t>Top 10 dionica s najvećim padom cijene</t>
  </si>
  <si>
    <t>JDGT</t>
  </si>
  <si>
    <t>HRJDGTRA0000</t>
  </si>
  <si>
    <t>JADROAGENT d.d.</t>
  </si>
  <si>
    <t>JDRN</t>
  </si>
  <si>
    <t>HRJDRNRB0002</t>
  </si>
  <si>
    <t>JADRAN d.d.</t>
  </si>
  <si>
    <t>GRNL</t>
  </si>
  <si>
    <t>HRGRNLRA0006</t>
  </si>
  <si>
    <t>Granolio d.d.</t>
  </si>
  <si>
    <t>DLKV</t>
  </si>
  <si>
    <t>HRDLKVRA0006</t>
  </si>
  <si>
    <t>Dalekovod, d.d.</t>
  </si>
  <si>
    <t>MAIS</t>
  </si>
  <si>
    <t>HRMAISRA0007</t>
  </si>
  <si>
    <t>MAISTRA d.d.</t>
  </si>
  <si>
    <t>HPDG</t>
  </si>
  <si>
    <t>HRHPDGRA0006</t>
  </si>
  <si>
    <t>MEDORA HOTELI I LJET. d.d.</t>
  </si>
  <si>
    <t>KODT</t>
  </si>
  <si>
    <t>HRKODTRA0007</t>
  </si>
  <si>
    <t>KONCAR - D&amp;ST dd</t>
  </si>
  <si>
    <t>MDKA</t>
  </si>
  <si>
    <t>HRMDKARA0000</t>
  </si>
  <si>
    <t>MEDIKA, d.d.</t>
  </si>
  <si>
    <t>ULPL</t>
  </si>
  <si>
    <t>HRULPLRA0002</t>
  </si>
  <si>
    <t>ALPHA ADRIATIC d.d.</t>
  </si>
  <si>
    <t>THNK</t>
  </si>
  <si>
    <t>HRTHNKRA0004</t>
  </si>
  <si>
    <t>TEHNIKA d.d.</t>
  </si>
  <si>
    <t>Top 10 dionica s najvećim prometom</t>
  </si>
  <si>
    <t>KOEI</t>
  </si>
  <si>
    <t>HRKOEIRA0009</t>
  </si>
  <si>
    <t>KONCAR d.d.</t>
  </si>
  <si>
    <t>ZABA</t>
  </si>
  <si>
    <t>HRZABARA0009</t>
  </si>
  <si>
    <t>Zagrebacka banka d.d.</t>
  </si>
  <si>
    <t>HT</t>
  </si>
  <si>
    <t>HRHT00RA0005</t>
  </si>
  <si>
    <t>HT d.d.</t>
  </si>
  <si>
    <t>KODT2</t>
  </si>
  <si>
    <t>HRKODTPA0009</t>
  </si>
  <si>
    <t>PODR</t>
  </si>
  <si>
    <t>HRPODRRA0004</t>
  </si>
  <si>
    <t>PODRAVKA d.d.</t>
  </si>
  <si>
    <t>ADRS2</t>
  </si>
  <si>
    <t>HRADRSPA0009</t>
  </si>
  <si>
    <t>ADRIS GRUPA d.d.</t>
  </si>
  <si>
    <t>RIVP</t>
  </si>
  <si>
    <t>HRRIVPRA0000</t>
  </si>
  <si>
    <t>Valamar Riviera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</si>
  <si>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</si>
  <si>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</si>
  <si>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</si>
  <si>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</si>
  <si>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</si>
  <si>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</si>
  <si>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</si>
  <si>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</si>
  <si>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</si>
  <si>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</si>
  <si>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</si>
  <si>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</si>
  <si>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</si>
  <si>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</si>
  <si>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</si>
  <si>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</si>
  <si>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</si>
  <si>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</si>
  <si>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</si>
  <si>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</si>
  <si>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</si>
  <si>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</si>
  <si>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</si>
  <si>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BRIN</t>
  </si>
  <si>
    <t>HRBRINRA0006</t>
  </si>
  <si>
    <t>ZAIF Breza d.d.</t>
  </si>
  <si>
    <t>CTLL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</si>
  <si>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</si>
  <si>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</si>
  <si>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</si>
  <si>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</si>
  <si>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</si>
  <si>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</si>
  <si>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</si>
  <si>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CROS2</t>
  </si>
  <si>
    <t>HRCROSPA0004</t>
  </si>
  <si>
    <t>DDJH</t>
  </si>
  <si>
    <t>HRDDJHRA0007</t>
  </si>
  <si>
    <t>DURO DAKOVIC GRUPA d.d.</t>
  </si>
  <si>
    <t>ERNT</t>
  </si>
  <si>
    <t>HRERNTRA0000</t>
  </si>
  <si>
    <t>ERICSSON NIKOLA TESLA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</si>
  <si>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</si>
  <si>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</si>
  <si>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</si>
  <si>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</si>
  <si>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</si>
  <si>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</si>
  <si>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</si>
  <si>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</si>
  <si>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</si>
  <si>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IG</t>
  </si>
  <si>
    <t>HRIG00RA0009</t>
  </si>
  <si>
    <t>ING-GRAD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</si>
  <si>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</si>
  <si>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</si>
  <si>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</si>
  <si>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</si>
  <si>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</si>
  <si>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</si>
  <si>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</si>
  <si>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</si>
  <si>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</si>
  <si>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</si>
  <si>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</si>
  <si>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</si>
  <si>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</si>
  <si>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</si>
  <si>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</si>
  <si>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</si>
  <si>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</si>
  <si>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</si>
  <si>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</si>
  <si>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</si>
  <si>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</si>
  <si>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</si>
  <si>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</si>
  <si>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</si>
  <si>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</si>
  <si>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</si>
  <si>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</si>
  <si>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</si>
  <si>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</si>
  <si>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</si>
  <si>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</si>
  <si>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</si>
  <si>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</si>
  <si>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</si>
  <si>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</si>
  <si>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</si>
  <si>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</si>
  <si>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</si>
  <si>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</si>
  <si>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</si>
  <si>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</si>
  <si>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</si>
  <si>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MONP</t>
  </si>
  <si>
    <t>HRMONPRA0007</t>
  </si>
  <si>
    <t>MON PERIN d.d.</t>
  </si>
  <si>
    <t>PLAG</t>
  </si>
  <si>
    <t>HRPLAGRA0003</t>
  </si>
  <si>
    <t>PLAVA LAGUNA d. d.</t>
  </si>
  <si>
    <t>SPAN</t>
  </si>
  <si>
    <t>HRSPANRA0007</t>
  </si>
  <si>
    <t>SPAN d.d.</t>
  </si>
  <si>
    <t>TKPR</t>
  </si>
  <si>
    <t>HRTKPRRA0000</t>
  </si>
  <si>
    <t>TEKSTILPROMET d.d.</t>
  </si>
  <si>
    <t>TOK</t>
  </si>
  <si>
    <t>HRTOK0RA0001</t>
  </si>
  <si>
    <t>TOKIC d.d.</t>
  </si>
  <si>
    <t>TRFM</t>
  </si>
  <si>
    <t>HRTRFMRA0000</t>
  </si>
  <si>
    <t>TERRA FIRMA d. d.</t>
  </si>
  <si>
    <t>VIS</t>
  </si>
  <si>
    <t>HRVIS0RA0002</t>
  </si>
  <si>
    <t>VIS, d.d.</t>
  </si>
  <si>
    <t>ZITO</t>
  </si>
  <si>
    <t>HRZTOSRB0002</t>
  </si>
  <si>
    <t>ZITO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</si>
  <si>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</si>
  <si>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</si>
  <si>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</si>
  <si>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</si>
  <si>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</si>
  <si>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</si>
  <si>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</si>
  <si>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</si>
  <si>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</si>
  <si>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</si>
  <si>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3RIB6</t>
  </si>
  <si>
    <t>HRRIBAO266A2</t>
  </si>
  <si>
    <t>ERSTE BANK d.d.</t>
  </si>
  <si>
    <t>H26CA</t>
  </si>
  <si>
    <t>HRRHMFO26CA5</t>
  </si>
  <si>
    <t>RHMF</t>
  </si>
  <si>
    <t>H273N</t>
  </si>
  <si>
    <t>HRRHMFO273N4</t>
  </si>
  <si>
    <t>H277N</t>
  </si>
  <si>
    <t>HRRHMFO277N5</t>
  </si>
  <si>
    <t>T609N</t>
  </si>
  <si>
    <t>HRRHMFT609N4</t>
  </si>
  <si>
    <t>T612N</t>
  </si>
  <si>
    <t>HRRHMFT612N8</t>
  </si>
  <si>
    <t>T623N</t>
  </si>
  <si>
    <t>HRRHMFT623N5</t>
  </si>
  <si>
    <t>T647N</t>
  </si>
  <si>
    <t>HRRHMFT647N4</t>
  </si>
  <si>
    <t>NAV</t>
  </si>
  <si>
    <t>Datum NAV-a</t>
  </si>
  <si>
    <t>7BET</t>
  </si>
  <si>
    <t>HRICAMFBETR5</t>
  </si>
  <si>
    <t>InterCapital ETF d.o.o.</t>
  </si>
  <si>
    <t>2026-02-26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</si>
  <si>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</si>
  <si>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</si>
  <si>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</si>
  <si>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</si>
  <si>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</si>
  <si>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</si>
  <si>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</si>
  <si>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</si>
  <si>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</si>
  <si>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H297A</t>
  </si>
  <si>
    <t>HRRHMFO297A0</t>
  </si>
  <si>
    <t>H303A</t>
  </si>
  <si>
    <t>HRRHMFO303A6</t>
  </si>
  <si>
    <t>H327E</t>
  </si>
  <si>
    <t>HRRHMFO327E7</t>
  </si>
  <si>
    <t>H33BA</t>
  </si>
  <si>
    <t>HRRHMFO33BA3</t>
  </si>
  <si>
    <t>H357A</t>
  </si>
  <si>
    <t>HRRHMFO357A2</t>
  </si>
  <si>
    <t>2026-02-01 - 2026-02-28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</si>
</sst>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29"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5" fillId="2" borderId="3" xfId="0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3" fontId="1" fillId="2" borderId="6" xfId="0" applyNumberFormat="1" applyFont="1" applyFill="1" applyBorder="1" applyAlignment="1">
      <alignment horizontal="right" wrapText="1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6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8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left"/>
    </xf>
    <xf numFmtId="4" fontId="1" fillId="2" borderId="10" xfId="0" applyNumberFormat="1" applyFont="1" applyFill="1" applyBorder="1" applyAlignment="1">
      <alignment horizontal="right"/>
    </xf>
    <xf numFmtId="14" fontId="1" fillId="2" borderId="10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328</v>
      </c>
    </row>
    <row r="15" spans="1:2" ht="15" customHeight="1" x14ac:dyDescent="0.25">
      <c r="A15" s="11"/>
      <c r="B15" s="34" t="s">
        <v>2</v>
      </c>
    </row>
    <row r="17" spans="1:3" ht="28.5" customHeight="1" x14ac:dyDescent="0.25">
      <c r="A17" s="124" t="s">
        <v>3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4</v>
      </c>
    </row>
    <row r="21" spans="1:3" ht="12.75" customHeight="1" x14ac:dyDescent="0.2">
      <c r="A21" s="102" t="s">
        <v>5</v>
      </c>
    </row>
    <row r="22" spans="1:3" ht="12.75" customHeight="1" x14ac:dyDescent="0.2">
      <c r="A22" s="102" t="s">
        <v>6</v>
      </c>
    </row>
    <row r="23" spans="1:3" ht="12.75" customHeight="1" x14ac:dyDescent="0.2">
      <c r="A23" s="102" t="s">
        <v>7</v>
      </c>
    </row>
    <row r="24" spans="1:3" ht="12.75" customHeight="1" x14ac:dyDescent="0.2">
      <c r="A24" s="102" t="s">
        <v>8</v>
      </c>
    </row>
    <row r="25" spans="1:3" ht="12.75" customHeight="1" x14ac:dyDescent="0.2">
      <c r="A25" s="102" t="s">
        <v>9</v>
      </c>
    </row>
    <row r="26" spans="1:3" ht="12.75" customHeight="1" x14ac:dyDescent="0.2">
      <c r="A26" s="102" t="s">
        <v>10</v>
      </c>
    </row>
    <row r="27" spans="1:3" ht="12.75" customHeight="1" x14ac:dyDescent="0.2">
      <c r="A27" s="102" t="s">
        <v>11</v>
      </c>
    </row>
    <row r="28" spans="1:3" ht="12.75" customHeight="1" x14ac:dyDescent="0.2">
      <c r="A28" s="102" t="s">
        <v>12</v>
      </c>
    </row>
    <row r="29" spans="1:3" ht="12.75" customHeight="1" x14ac:dyDescent="0.2">
      <c r="A29" s="102" t="s">
        <v>13</v>
      </c>
    </row>
    <row r="30" spans="1:3" ht="12.75" customHeight="1" x14ac:dyDescent="0.2">
      <c r="A30" s="102"/>
    </row>
    <row r="34" spans="1:2" ht="12.75" customHeight="1" x14ac:dyDescent="0.2">
      <c r="A34" s="125" t="s">
        <v>14</v>
      </c>
      <c r="B34" s="125"/>
    </row>
    <row r="35" spans="1:2" ht="12.75" customHeight="1" x14ac:dyDescent="0.2">
      <c r="A35" s="5" t="s">
        <v>15</v>
      </c>
      <c r="B35" s="1"/>
    </row>
    <row r="36" spans="1:2" ht="12.75" customHeight="1" x14ac:dyDescent="0.2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9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17</v>
      </c>
      <c r="C1" s="103" t="s">
        <v>18</v>
      </c>
    </row>
    <row r="2" spans="1:5" ht="12" customHeight="1" x14ac:dyDescent="0.2">
      <c r="A2" s="104" t="s">
        <v>19</v>
      </c>
      <c r="B2" s="26">
        <f>SUM(B3:B7)</f>
        <v>64160147.479999997</v>
      </c>
      <c r="C2" s="26">
        <f>SUM(C3:C7)</f>
        <v>122078558</v>
      </c>
      <c r="E2" s="27"/>
    </row>
    <row r="3" spans="1:5" ht="12.75" customHeight="1" x14ac:dyDescent="0.2">
      <c r="A3" s="105" t="s">
        <v>20</v>
      </c>
      <c r="B3" s="3">
        <v>55809906.960000001</v>
      </c>
      <c r="C3" s="3">
        <v>105480054.95999999</v>
      </c>
      <c r="E3" s="4"/>
    </row>
    <row r="4" spans="1:5" ht="12" customHeight="1" x14ac:dyDescent="0.2">
      <c r="A4" s="105" t="s">
        <v>21</v>
      </c>
      <c r="B4" s="3">
        <v>2645318.7599999998</v>
      </c>
      <c r="C4" s="3">
        <v>3845414.43</v>
      </c>
      <c r="E4" s="27"/>
    </row>
    <row r="5" spans="1:5" ht="12" customHeight="1" x14ac:dyDescent="0.2">
      <c r="A5" s="105" t="s">
        <v>22</v>
      </c>
      <c r="B5" s="3">
        <v>1710774.9</v>
      </c>
      <c r="C5" s="3">
        <v>2649273.7999999998</v>
      </c>
      <c r="E5" s="27"/>
    </row>
    <row r="6" spans="1:5" ht="12" customHeight="1" x14ac:dyDescent="0.2">
      <c r="A6" s="105" t="s">
        <v>23</v>
      </c>
      <c r="B6" s="3">
        <v>0</v>
      </c>
      <c r="C6" s="3">
        <v>0</v>
      </c>
      <c r="E6" s="27"/>
    </row>
    <row r="7" spans="1:5" ht="12" customHeight="1" x14ac:dyDescent="0.2">
      <c r="A7" s="105" t="s">
        <v>24</v>
      </c>
      <c r="B7" s="3">
        <v>3994146.86</v>
      </c>
      <c r="C7" s="3">
        <v>10103814.810000001</v>
      </c>
      <c r="E7" s="27"/>
    </row>
    <row r="8" spans="1:5" ht="12" customHeight="1" x14ac:dyDescent="0.2">
      <c r="A8" s="104" t="s">
        <v>25</v>
      </c>
      <c r="B8" s="26">
        <v>37492770</v>
      </c>
      <c r="C8" s="26">
        <v>45716448</v>
      </c>
      <c r="E8" s="27"/>
    </row>
    <row r="9" spans="1:5" ht="12" customHeight="1" x14ac:dyDescent="0.2">
      <c r="A9" s="104" t="s">
        <v>26</v>
      </c>
      <c r="B9" s="26">
        <v>0</v>
      </c>
      <c r="C9" s="26">
        <v>0</v>
      </c>
      <c r="E9" s="27"/>
    </row>
    <row r="10" spans="1:5" ht="12" customHeight="1" x14ac:dyDescent="0.2">
      <c r="A10" s="104" t="s">
        <v>27</v>
      </c>
      <c r="B10" s="26">
        <v>0</v>
      </c>
      <c r="C10" s="26">
        <v>0</v>
      </c>
      <c r="E10" s="27"/>
    </row>
    <row r="11" spans="1:5" ht="12" customHeight="1" x14ac:dyDescent="0.2">
      <c r="A11" s="106" t="s">
        <v>28</v>
      </c>
      <c r="B11" s="28">
        <f>SUM(B3:B10)</f>
        <v>101652917.48</v>
      </c>
      <c r="C11" s="28">
        <f>SUM(C3:C10)</f>
        <v>167795006</v>
      </c>
      <c r="E11" s="27"/>
    </row>
    <row r="12" spans="1:5" ht="27" customHeight="1" x14ac:dyDescent="0.2"/>
    <row r="14" spans="1:5" s="29" customFormat="1" ht="24" customHeight="1" x14ac:dyDescent="0.2">
      <c r="A14" s="19"/>
      <c r="B14" s="19" t="s">
        <v>29</v>
      </c>
      <c r="C14" s="19" t="s">
        <v>30</v>
      </c>
      <c r="D14" s="19" t="s">
        <v>31</v>
      </c>
      <c r="E14" s="19" t="s">
        <v>32</v>
      </c>
    </row>
    <row r="15" spans="1:5" s="29" customFormat="1" ht="12" customHeight="1" x14ac:dyDescent="0.2">
      <c r="A15" s="104" t="s">
        <v>33</v>
      </c>
      <c r="B15" s="26">
        <f>SUM(B17:B23)</f>
        <v>64160147.479999997</v>
      </c>
      <c r="C15" s="26">
        <f>SUM(C17:C23)</f>
        <v>5976316.79</v>
      </c>
      <c r="D15" s="26">
        <f>SUM(D17:D23)</f>
        <v>13190</v>
      </c>
      <c r="E15" s="26">
        <f>SUM(E17:E23)</f>
        <v>56820144481.790001</v>
      </c>
    </row>
    <row r="16" spans="1:5" ht="12" customHeight="1" x14ac:dyDescent="0.2">
      <c r="A16" s="104" t="s">
        <v>20</v>
      </c>
      <c r="B16" s="26">
        <f>SUM(B17:B19)</f>
        <v>55809906.960000001</v>
      </c>
      <c r="C16" s="26">
        <f>SUM(C17:C19)</f>
        <v>1521488</v>
      </c>
      <c r="D16" s="26">
        <f>SUM(D17:D19)</f>
        <v>12536</v>
      </c>
      <c r="E16" s="26">
        <f>SUM(E17:E19)</f>
        <v>32762139242.279999</v>
      </c>
    </row>
    <row r="17" spans="1:5" ht="12" customHeight="1" x14ac:dyDescent="0.2">
      <c r="A17" s="105" t="s">
        <v>34</v>
      </c>
      <c r="B17" s="3">
        <v>12206506.189999999</v>
      </c>
      <c r="C17" s="3">
        <v>557592</v>
      </c>
      <c r="D17" s="3">
        <v>3356</v>
      </c>
      <c r="E17" s="3">
        <v>6087142862.6999998</v>
      </c>
    </row>
    <row r="18" spans="1:5" s="29" customFormat="1" ht="12" customHeight="1" x14ac:dyDescent="0.2">
      <c r="A18" s="105" t="s">
        <v>35</v>
      </c>
      <c r="B18" s="3">
        <v>29750980.699999999</v>
      </c>
      <c r="C18" s="3">
        <v>499081</v>
      </c>
      <c r="D18" s="3">
        <v>5561</v>
      </c>
      <c r="E18" s="3">
        <v>11132990707.99</v>
      </c>
    </row>
    <row r="19" spans="1:5" s="29" customFormat="1" ht="12" customHeight="1" x14ac:dyDescent="0.2">
      <c r="A19" s="105" t="s">
        <v>36</v>
      </c>
      <c r="B19" s="3">
        <v>13852420.07</v>
      </c>
      <c r="C19" s="3">
        <v>464815</v>
      </c>
      <c r="D19" s="3">
        <v>3619</v>
      </c>
      <c r="E19" s="3">
        <v>15542005671.59</v>
      </c>
    </row>
    <row r="20" spans="1:5" s="29" customFormat="1" ht="12" customHeight="1" x14ac:dyDescent="0.2">
      <c r="A20" s="104" t="s">
        <v>21</v>
      </c>
      <c r="B20" s="26">
        <v>2645318.7599999998</v>
      </c>
      <c r="C20" s="26">
        <v>2624708.79</v>
      </c>
      <c r="D20" s="26">
        <v>151</v>
      </c>
      <c r="E20" s="26">
        <v>19389020045.029999</v>
      </c>
    </row>
    <row r="21" spans="1:5" ht="12" customHeight="1" x14ac:dyDescent="0.2">
      <c r="A21" s="104" t="s">
        <v>22</v>
      </c>
      <c r="B21" s="26">
        <v>1710774.9</v>
      </c>
      <c r="C21" s="26">
        <v>1730000</v>
      </c>
      <c r="D21" s="26">
        <v>22</v>
      </c>
      <c r="E21" s="26">
        <v>4516886024.0600004</v>
      </c>
    </row>
    <row r="22" spans="1:5" ht="12" customHeight="1" x14ac:dyDescent="0.2">
      <c r="A22" s="104" t="s">
        <v>23</v>
      </c>
      <c r="B22" s="26">
        <v>0</v>
      </c>
      <c r="C22" s="26">
        <v>0</v>
      </c>
      <c r="D22" s="26">
        <v>0</v>
      </c>
      <c r="E22" s="26">
        <v>0</v>
      </c>
    </row>
    <row r="23" spans="1:5" ht="12" customHeight="1" x14ac:dyDescent="0.2">
      <c r="A23" s="106" t="s">
        <v>24</v>
      </c>
      <c r="B23" s="28">
        <v>3994146.86</v>
      </c>
      <c r="C23" s="28">
        <v>100120</v>
      </c>
      <c r="D23" s="28">
        <v>481</v>
      </c>
      <c r="E23" s="28">
        <v>152099170.41999999</v>
      </c>
    </row>
    <row r="25" spans="1:5" ht="12" customHeight="1" x14ac:dyDescent="0.2">
      <c r="A25" s="19"/>
      <c r="B25" s="19" t="s">
        <v>37</v>
      </c>
    </row>
    <row r="26" spans="1:5" ht="12" customHeight="1" x14ac:dyDescent="0.2">
      <c r="A26" s="107" t="s">
        <v>38</v>
      </c>
      <c r="B26" s="2">
        <v>27</v>
      </c>
    </row>
    <row r="27" spans="1:5" ht="12" customHeight="1" x14ac:dyDescent="0.2">
      <c r="A27" s="107" t="s">
        <v>39</v>
      </c>
      <c r="B27" s="2">
        <v>28</v>
      </c>
    </row>
    <row r="28" spans="1:5" ht="12" customHeight="1" x14ac:dyDescent="0.2">
      <c r="A28" s="78" t="s">
        <v>40</v>
      </c>
      <c r="B28" s="10">
        <v>8</v>
      </c>
    </row>
    <row r="30" spans="1:5" ht="16.5" customHeight="1" x14ac:dyDescent="0.2"/>
    <row r="31" spans="1:5" ht="12" customHeight="1" x14ac:dyDescent="0.2">
      <c r="A31" s="19"/>
      <c r="B31" s="19" t="s">
        <v>41</v>
      </c>
    </row>
    <row r="32" spans="1:5" ht="15.75" customHeight="1" x14ac:dyDescent="0.3">
      <c r="A32" s="104" t="s">
        <v>20</v>
      </c>
      <c r="B32" s="26">
        <f>SUM(B33:B35)</f>
        <v>77</v>
      </c>
      <c r="D32" s="30"/>
    </row>
    <row r="33" spans="1:4" ht="12" customHeight="1" x14ac:dyDescent="0.2">
      <c r="A33" s="105" t="s">
        <v>34</v>
      </c>
      <c r="B33" s="31">
        <v>6</v>
      </c>
    </row>
    <row r="34" spans="1:4" ht="12" customHeight="1" x14ac:dyDescent="0.2">
      <c r="A34" s="105" t="s">
        <v>35</v>
      </c>
      <c r="B34" s="31">
        <v>21</v>
      </c>
      <c r="D34" s="32"/>
    </row>
    <row r="35" spans="1:4" ht="12" customHeight="1" x14ac:dyDescent="0.2">
      <c r="A35" s="105" t="s">
        <v>36</v>
      </c>
      <c r="B35" s="31">
        <v>50</v>
      </c>
    </row>
    <row r="36" spans="1:4" ht="12" customHeight="1" x14ac:dyDescent="0.2">
      <c r="A36" s="104" t="s">
        <v>21</v>
      </c>
      <c r="B36" s="31">
        <v>31</v>
      </c>
    </row>
    <row r="37" spans="1:4" ht="12" customHeight="1" x14ac:dyDescent="0.2">
      <c r="A37" s="104" t="s">
        <v>22</v>
      </c>
      <c r="B37" s="31">
        <v>3</v>
      </c>
    </row>
    <row r="38" spans="1:4" ht="12" customHeight="1" x14ac:dyDescent="0.2">
      <c r="A38" s="104" t="s">
        <v>23</v>
      </c>
      <c r="B38" s="31">
        <v>0</v>
      </c>
    </row>
    <row r="39" spans="1:4" ht="12" customHeight="1" x14ac:dyDescent="0.2">
      <c r="A39" s="106" t="s">
        <v>24</v>
      </c>
      <c r="B39" s="33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  <c r="G1" s="109" t="s">
        <v>29</v>
      </c>
    </row>
    <row r="2" spans="1:7" ht="13.5" customHeight="1" x14ac:dyDescent="0.2">
      <c r="A2" s="71" t="s">
        <v>48</v>
      </c>
      <c r="B2" s="72">
        <v>3986.29</v>
      </c>
      <c r="C2" s="72">
        <v>4106.01</v>
      </c>
      <c r="D2" s="72">
        <v>3955.19</v>
      </c>
      <c r="E2" s="72">
        <v>4020</v>
      </c>
      <c r="F2" s="94">
        <v>8.6E-3</v>
      </c>
      <c r="G2" s="73">
        <v>49072561.210000001</v>
      </c>
    </row>
    <row r="3" spans="1:7" ht="13.5" customHeight="1" x14ac:dyDescent="0.2">
      <c r="A3" s="74" t="s">
        <v>49</v>
      </c>
      <c r="B3" s="75">
        <v>3167.46</v>
      </c>
      <c r="C3" s="75">
        <v>3262.29</v>
      </c>
      <c r="D3" s="75">
        <v>3142.83</v>
      </c>
      <c r="E3" s="75">
        <v>3194.16</v>
      </c>
      <c r="F3" s="95">
        <v>8.5000000000000006E-3</v>
      </c>
      <c r="G3" s="42">
        <v>49072561.210000001</v>
      </c>
    </row>
    <row r="4" spans="1:7" ht="13.5" customHeight="1" x14ac:dyDescent="0.2">
      <c r="A4" s="74" t="s">
        <v>50</v>
      </c>
      <c r="B4" s="75">
        <v>2554.88</v>
      </c>
      <c r="C4" s="75">
        <v>2645.23</v>
      </c>
      <c r="D4" s="75">
        <v>2538.1</v>
      </c>
      <c r="E4" s="75">
        <v>2574.63</v>
      </c>
      <c r="F4" s="95">
        <v>6.4999999999999997E-3</v>
      </c>
      <c r="G4" s="42">
        <v>31668427.640000001</v>
      </c>
    </row>
    <row r="5" spans="1:7" ht="13.5" customHeight="1" x14ac:dyDescent="0.2">
      <c r="A5" s="74" t="s">
        <v>51</v>
      </c>
      <c r="B5" s="75">
        <v>2946.41</v>
      </c>
      <c r="C5" s="75">
        <v>3050.34</v>
      </c>
      <c r="D5" s="75">
        <v>2927.12</v>
      </c>
      <c r="E5" s="75">
        <v>2969.13</v>
      </c>
      <c r="F5" s="95">
        <v>6.4000000000000003E-3</v>
      </c>
      <c r="G5" s="42">
        <v>31668427.640000001</v>
      </c>
    </row>
    <row r="6" spans="1:7" ht="13.5" customHeight="1" x14ac:dyDescent="0.2">
      <c r="A6" s="74" t="s">
        <v>52</v>
      </c>
      <c r="B6" s="75">
        <v>2033.27</v>
      </c>
      <c r="C6" s="75">
        <v>2106.7199999999998</v>
      </c>
      <c r="D6" s="75">
        <v>2019.16</v>
      </c>
      <c r="E6" s="75">
        <v>2104.0300000000002</v>
      </c>
      <c r="F6" s="95">
        <v>3.7499999999999999E-2</v>
      </c>
      <c r="G6" s="42">
        <v>12206506.189999999</v>
      </c>
    </row>
    <row r="7" spans="1:7" ht="13.5" customHeight="1" x14ac:dyDescent="0.2">
      <c r="A7" s="74" t="s">
        <v>53</v>
      </c>
      <c r="B7" s="75">
        <v>2489.0700000000002</v>
      </c>
      <c r="C7" s="75">
        <v>2593.42</v>
      </c>
      <c r="D7" s="75">
        <v>2488.65</v>
      </c>
      <c r="E7" s="75">
        <v>2532.23</v>
      </c>
      <c r="F7" s="95">
        <v>1.7399999999999999E-2</v>
      </c>
      <c r="G7" s="42">
        <v>48194781.100000001</v>
      </c>
    </row>
    <row r="8" spans="1:7" ht="13.5" customHeight="1" x14ac:dyDescent="0.2">
      <c r="A8" s="74" t="s">
        <v>54</v>
      </c>
      <c r="B8" s="75">
        <v>3463.85</v>
      </c>
      <c r="C8" s="75">
        <v>3803.57</v>
      </c>
      <c r="D8" s="75">
        <v>3453.25</v>
      </c>
      <c r="E8" s="75">
        <v>3675.83</v>
      </c>
      <c r="F8" s="95">
        <v>7.2999999999999995E-2</v>
      </c>
      <c r="G8" s="42">
        <v>27268165.609999999</v>
      </c>
    </row>
    <row r="9" spans="1:7" ht="13.5" customHeight="1" x14ac:dyDescent="0.2">
      <c r="A9" s="74" t="s">
        <v>55</v>
      </c>
      <c r="B9" s="75">
        <v>1158.99</v>
      </c>
      <c r="C9" s="75">
        <v>1205.6400000000001</v>
      </c>
      <c r="D9" s="75">
        <v>1098.52</v>
      </c>
      <c r="E9" s="75">
        <v>1130.4000000000001</v>
      </c>
      <c r="F9" s="95">
        <v>-2.6100000000000002E-2</v>
      </c>
      <c r="G9" s="42">
        <v>4560120.3600000003</v>
      </c>
    </row>
    <row r="10" spans="1:7" s="14" customFormat="1" ht="13.5" customHeight="1" x14ac:dyDescent="0.2">
      <c r="A10" s="74" t="s">
        <v>56</v>
      </c>
      <c r="B10" s="75">
        <v>841.72</v>
      </c>
      <c r="C10" s="75">
        <v>863.97</v>
      </c>
      <c r="D10" s="75">
        <v>814.3</v>
      </c>
      <c r="E10" s="75">
        <v>831.9</v>
      </c>
      <c r="F10" s="95">
        <v>-1.0999999999999999E-2</v>
      </c>
      <c r="G10" s="42">
        <v>3815743.2</v>
      </c>
    </row>
    <row r="11" spans="1:7" ht="13.5" customHeight="1" x14ac:dyDescent="0.2">
      <c r="A11" s="74" t="s">
        <v>57</v>
      </c>
      <c r="B11" s="75">
        <v>1128.27</v>
      </c>
      <c r="C11" s="75">
        <v>1168.53</v>
      </c>
      <c r="D11" s="75">
        <v>1083.5999999999999</v>
      </c>
      <c r="E11" s="75">
        <v>1127.67</v>
      </c>
      <c r="F11" s="95">
        <v>7.6E-3</v>
      </c>
      <c r="G11" s="42">
        <v>213171.3</v>
      </c>
    </row>
    <row r="12" spans="1:7" ht="13.5" customHeight="1" x14ac:dyDescent="0.2">
      <c r="A12" s="74" t="s">
        <v>58</v>
      </c>
      <c r="B12" s="75">
        <v>4949.9799999999996</v>
      </c>
      <c r="C12" s="75">
        <v>5074.47</v>
      </c>
      <c r="D12" s="75">
        <v>4786.78</v>
      </c>
      <c r="E12" s="75">
        <v>5066.6899999999996</v>
      </c>
      <c r="F12" s="95">
        <v>2.6800000000000001E-2</v>
      </c>
      <c r="G12" s="42">
        <v>2031858.03</v>
      </c>
    </row>
    <row r="13" spans="1:7" ht="13.5" customHeight="1" x14ac:dyDescent="0.2">
      <c r="A13" s="74" t="s">
        <v>59</v>
      </c>
      <c r="B13" s="75">
        <v>98.902900000000002</v>
      </c>
      <c r="C13" s="75">
        <v>98.924000000000007</v>
      </c>
      <c r="D13" s="75">
        <v>98.709900000000005</v>
      </c>
      <c r="E13" s="75">
        <v>98.709900000000005</v>
      </c>
      <c r="F13" s="95">
        <v>-2E-3</v>
      </c>
      <c r="G13" s="42">
        <v>28885187.489999998</v>
      </c>
    </row>
    <row r="14" spans="1:7" ht="13.5" customHeight="1" x14ac:dyDescent="0.2">
      <c r="A14" s="70" t="s">
        <v>60</v>
      </c>
      <c r="B14" s="68">
        <v>186.1224</v>
      </c>
      <c r="C14" s="68">
        <v>186.27690000000001</v>
      </c>
      <c r="D14" s="68">
        <v>185.96700000000001</v>
      </c>
      <c r="E14" s="68">
        <v>186.11019999999999</v>
      </c>
      <c r="F14" s="96">
        <v>0</v>
      </c>
      <c r="G14" s="69">
        <v>28885187.489999998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61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44</v>
      </c>
      <c r="C18" s="127"/>
      <c r="D18" s="126" t="s">
        <v>45</v>
      </c>
      <c r="E18" s="127"/>
    </row>
    <row r="19" spans="1:7" ht="12" customHeight="1" x14ac:dyDescent="0.2">
      <c r="A19" s="110" t="s">
        <v>42</v>
      </c>
      <c r="B19" s="109" t="s">
        <v>62</v>
      </c>
      <c r="C19" s="109" t="s">
        <v>63</v>
      </c>
      <c r="D19" s="109" t="s">
        <v>62</v>
      </c>
      <c r="E19" s="109" t="s">
        <v>63</v>
      </c>
      <c r="F19" s="17"/>
    </row>
    <row r="20" spans="1:7" ht="13.5" customHeight="1" x14ac:dyDescent="0.2">
      <c r="A20" s="122" t="s">
        <v>48</v>
      </c>
      <c r="B20" s="76">
        <v>4106.01</v>
      </c>
      <c r="C20" s="77">
        <v>46069</v>
      </c>
      <c r="D20" s="76">
        <v>2938.27</v>
      </c>
      <c r="E20" s="77">
        <v>45754</v>
      </c>
      <c r="F20" s="19"/>
    </row>
    <row r="21" spans="1:7" ht="13.5" customHeight="1" x14ac:dyDescent="0.2">
      <c r="A21" s="121" t="s">
        <v>49</v>
      </c>
      <c r="B21" s="43">
        <v>3262.29</v>
      </c>
      <c r="C21" s="84">
        <v>46069</v>
      </c>
      <c r="D21" s="43">
        <v>2261.7199999999998</v>
      </c>
      <c r="E21" s="84">
        <v>45754</v>
      </c>
      <c r="G21" s="16"/>
    </row>
    <row r="22" spans="1:7" ht="13.5" customHeight="1" x14ac:dyDescent="0.2">
      <c r="A22" s="74" t="s">
        <v>50</v>
      </c>
      <c r="B22" s="43">
        <v>2645.23</v>
      </c>
      <c r="C22" s="84">
        <v>46069</v>
      </c>
      <c r="D22" s="43">
        <v>1855.29</v>
      </c>
      <c r="E22" s="84">
        <v>45754</v>
      </c>
      <c r="G22" s="15"/>
    </row>
    <row r="23" spans="1:7" ht="13.5" customHeight="1" x14ac:dyDescent="0.2">
      <c r="A23" s="74" t="s">
        <v>51</v>
      </c>
      <c r="B23" s="43">
        <v>3050.34</v>
      </c>
      <c r="C23" s="84">
        <v>46069</v>
      </c>
      <c r="D23" s="43">
        <v>2081.09</v>
      </c>
      <c r="E23" s="84">
        <v>45754</v>
      </c>
      <c r="G23" s="15"/>
    </row>
    <row r="24" spans="1:7" ht="13.5" customHeight="1" x14ac:dyDescent="0.2">
      <c r="A24" s="74" t="s">
        <v>52</v>
      </c>
      <c r="B24" s="43">
        <v>2106.7199999999998</v>
      </c>
      <c r="C24" s="84">
        <v>46080</v>
      </c>
      <c r="D24" s="43">
        <v>1721.2</v>
      </c>
      <c r="E24" s="84">
        <v>45754</v>
      </c>
      <c r="G24" s="15"/>
    </row>
    <row r="25" spans="1:7" ht="13.5" customHeight="1" x14ac:dyDescent="0.2">
      <c r="A25" s="74" t="s">
        <v>53</v>
      </c>
      <c r="B25" s="43">
        <v>2593.42</v>
      </c>
      <c r="C25" s="84">
        <v>46072</v>
      </c>
      <c r="D25" s="43">
        <v>1853.66</v>
      </c>
      <c r="E25" s="84">
        <v>45754</v>
      </c>
      <c r="G25" s="15"/>
    </row>
    <row r="26" spans="1:7" ht="13.5" customHeight="1" x14ac:dyDescent="0.2">
      <c r="A26" s="74" t="s">
        <v>54</v>
      </c>
      <c r="B26" s="43">
        <v>3803.57</v>
      </c>
      <c r="C26" s="84">
        <v>46072</v>
      </c>
      <c r="D26" s="43">
        <v>1952.18</v>
      </c>
      <c r="E26" s="84">
        <v>45754</v>
      </c>
      <c r="G26" s="15"/>
    </row>
    <row r="27" spans="1:7" ht="13.5" customHeight="1" x14ac:dyDescent="0.2">
      <c r="A27" s="74" t="s">
        <v>55</v>
      </c>
      <c r="B27" s="43">
        <v>1205.6400000000001</v>
      </c>
      <c r="C27" s="84">
        <v>46072</v>
      </c>
      <c r="D27" s="43">
        <v>627.17999999999995</v>
      </c>
      <c r="E27" s="84">
        <v>45720</v>
      </c>
      <c r="F27" s="15"/>
    </row>
    <row r="28" spans="1:7" ht="13.5" customHeight="1" x14ac:dyDescent="0.2">
      <c r="A28" s="74" t="s">
        <v>56</v>
      </c>
      <c r="B28" s="43">
        <v>875.92</v>
      </c>
      <c r="C28" s="84">
        <v>45915</v>
      </c>
      <c r="D28" s="43">
        <v>755.47</v>
      </c>
      <c r="E28" s="84">
        <v>45754</v>
      </c>
      <c r="F28" s="15"/>
    </row>
    <row r="29" spans="1:7" ht="13.5" customHeight="1" x14ac:dyDescent="0.2">
      <c r="A29" s="74" t="s">
        <v>57</v>
      </c>
      <c r="B29" s="43">
        <v>1370.87</v>
      </c>
      <c r="C29" s="84">
        <v>45737</v>
      </c>
      <c r="D29" s="43">
        <v>1053.79</v>
      </c>
      <c r="E29" s="84">
        <v>45939</v>
      </c>
      <c r="F29" s="20"/>
    </row>
    <row r="30" spans="1:7" ht="13.5" customHeight="1" x14ac:dyDescent="0.2">
      <c r="A30" s="74" t="s">
        <v>58</v>
      </c>
      <c r="B30" s="43">
        <v>5074.47</v>
      </c>
      <c r="C30" s="84">
        <v>46080</v>
      </c>
      <c r="D30" s="43">
        <v>3873.4</v>
      </c>
      <c r="E30" s="84">
        <v>45754</v>
      </c>
      <c r="F30" s="20"/>
    </row>
    <row r="31" spans="1:7" ht="13.5" customHeight="1" x14ac:dyDescent="0.2">
      <c r="A31" s="74" t="s">
        <v>59</v>
      </c>
      <c r="B31" s="43">
        <v>99.299300000000002</v>
      </c>
      <c r="C31" s="84">
        <v>45877</v>
      </c>
      <c r="D31" s="43">
        <v>98.709900000000005</v>
      </c>
      <c r="E31" s="84">
        <v>46080</v>
      </c>
      <c r="F31" s="20"/>
    </row>
    <row r="32" spans="1:7" ht="13.5" customHeight="1" x14ac:dyDescent="0.2">
      <c r="A32" s="78" t="s">
        <v>60</v>
      </c>
      <c r="B32" s="79">
        <v>186.27690000000001</v>
      </c>
      <c r="C32" s="80">
        <v>46064</v>
      </c>
      <c r="D32" s="79">
        <v>182.23990000000001</v>
      </c>
      <c r="E32" s="80">
        <v>45729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</row>
    <row r="2" spans="1:6" ht="13.5" customHeight="1" x14ac:dyDescent="0.2">
      <c r="A2" s="71" t="s">
        <v>64</v>
      </c>
      <c r="B2" s="72">
        <v>3208.58</v>
      </c>
      <c r="C2" s="72">
        <v>3403.01</v>
      </c>
      <c r="D2" s="72">
        <v>3186.75</v>
      </c>
      <c r="E2" s="72">
        <v>3386.43</v>
      </c>
      <c r="F2" s="94">
        <v>5.5399999999999998E-2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61</v>
      </c>
      <c r="B5" s="17"/>
      <c r="C5" s="17"/>
      <c r="D5" s="17"/>
      <c r="E5" s="17"/>
      <c r="F5" s="17"/>
    </row>
    <row r="6" spans="1:6" ht="13.5" customHeight="1" x14ac:dyDescent="0.2">
      <c r="B6" s="126" t="s">
        <v>44</v>
      </c>
      <c r="C6" s="127"/>
      <c r="D6" s="126" t="s">
        <v>45</v>
      </c>
      <c r="E6" s="127"/>
    </row>
    <row r="7" spans="1:6" ht="12" customHeight="1" x14ac:dyDescent="0.2">
      <c r="A7" s="110" t="s">
        <v>42</v>
      </c>
      <c r="B7" s="109" t="s">
        <v>62</v>
      </c>
      <c r="C7" s="109" t="s">
        <v>63</v>
      </c>
      <c r="D7" s="109" t="s">
        <v>62</v>
      </c>
      <c r="E7" s="109" t="s">
        <v>63</v>
      </c>
      <c r="F7" s="17"/>
    </row>
    <row r="8" spans="1:6" ht="13.5" customHeight="1" x14ac:dyDescent="0.2">
      <c r="A8" s="118" t="s">
        <v>64</v>
      </c>
      <c r="B8" s="119">
        <v>3403.01</v>
      </c>
      <c r="C8" s="120">
        <v>46079</v>
      </c>
      <c r="D8" s="119">
        <v>2237.2399999999998</v>
      </c>
      <c r="E8" s="120">
        <v>45754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65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66</v>
      </c>
      <c r="C2" s="22" t="s">
        <v>67</v>
      </c>
      <c r="D2" s="111" t="s">
        <v>68</v>
      </c>
      <c r="E2" s="112" t="s">
        <v>69</v>
      </c>
      <c r="F2" s="19" t="s">
        <v>46</v>
      </c>
      <c r="G2" s="19" t="s">
        <v>47</v>
      </c>
      <c r="H2" s="19" t="s">
        <v>29</v>
      </c>
    </row>
    <row r="3" spans="1:8" ht="17.100000000000001" customHeight="1" x14ac:dyDescent="0.2">
      <c r="A3" s="36">
        <v>1</v>
      </c>
      <c r="B3" s="36" t="s">
        <v>70</v>
      </c>
      <c r="C3" s="36" t="s">
        <v>71</v>
      </c>
      <c r="D3" s="86" t="s">
        <v>72</v>
      </c>
      <c r="E3" s="88" t="s">
        <v>73</v>
      </c>
      <c r="F3" s="37">
        <v>27.5</v>
      </c>
      <c r="G3" s="97">
        <v>0.4249</v>
      </c>
      <c r="H3" s="38">
        <v>5537477.9500000002</v>
      </c>
    </row>
    <row r="4" spans="1:8" ht="17.100000000000001" customHeight="1" x14ac:dyDescent="0.2">
      <c r="A4" s="36">
        <v>2</v>
      </c>
      <c r="B4" s="36" t="s">
        <v>74</v>
      </c>
      <c r="C4" s="36" t="s">
        <v>75</v>
      </c>
      <c r="D4" s="86" t="s">
        <v>76</v>
      </c>
      <c r="E4" s="88" t="s">
        <v>77</v>
      </c>
      <c r="F4" s="37">
        <v>100</v>
      </c>
      <c r="G4" s="97">
        <v>0.29870000000000002</v>
      </c>
      <c r="H4" s="38">
        <v>97236.5</v>
      </c>
    </row>
    <row r="5" spans="1:8" ht="17.100000000000001" customHeight="1" x14ac:dyDescent="0.2">
      <c r="A5" s="36">
        <v>3</v>
      </c>
      <c r="B5" s="36" t="s">
        <v>78</v>
      </c>
      <c r="C5" s="36" t="s">
        <v>79</v>
      </c>
      <c r="D5" s="86" t="s">
        <v>80</v>
      </c>
      <c r="E5" s="88" t="s">
        <v>77</v>
      </c>
      <c r="F5" s="37">
        <v>20.8</v>
      </c>
      <c r="G5" s="97">
        <v>0.2235</v>
      </c>
      <c r="H5" s="38">
        <v>85199.7</v>
      </c>
    </row>
    <row r="6" spans="1:8" ht="17.100000000000001" customHeight="1" x14ac:dyDescent="0.2">
      <c r="A6" s="36">
        <v>4</v>
      </c>
      <c r="B6" s="36" t="s">
        <v>81</v>
      </c>
      <c r="C6" s="36" t="s">
        <v>82</v>
      </c>
      <c r="D6" s="86" t="s">
        <v>83</v>
      </c>
      <c r="E6" s="88" t="s">
        <v>84</v>
      </c>
      <c r="F6" s="37">
        <v>6.9</v>
      </c>
      <c r="G6" s="97">
        <v>0.18970000000000001</v>
      </c>
      <c r="H6" s="38">
        <v>9259.7999999999993</v>
      </c>
    </row>
    <row r="7" spans="1:8" ht="17.100000000000001" customHeight="1" x14ac:dyDescent="0.2">
      <c r="A7" s="36">
        <v>5</v>
      </c>
      <c r="B7" s="36" t="s">
        <v>85</v>
      </c>
      <c r="C7" s="36" t="s">
        <v>86</v>
      </c>
      <c r="D7" s="86" t="s">
        <v>87</v>
      </c>
      <c r="E7" s="88" t="s">
        <v>73</v>
      </c>
      <c r="F7" s="37">
        <v>52</v>
      </c>
      <c r="G7" s="97">
        <v>0.1255</v>
      </c>
      <c r="H7" s="38">
        <v>431025.8</v>
      </c>
    </row>
    <row r="8" spans="1:8" ht="17.100000000000001" customHeight="1" x14ac:dyDescent="0.2">
      <c r="A8" s="36">
        <v>6</v>
      </c>
      <c r="B8" s="36" t="s">
        <v>88</v>
      </c>
      <c r="C8" s="36" t="s">
        <v>89</v>
      </c>
      <c r="D8" s="86" t="s">
        <v>90</v>
      </c>
      <c r="E8" s="88" t="s">
        <v>77</v>
      </c>
      <c r="F8" s="37">
        <v>89.5</v>
      </c>
      <c r="G8" s="97">
        <v>0.1188</v>
      </c>
      <c r="H8" s="38">
        <v>48374</v>
      </c>
    </row>
    <row r="9" spans="1:8" ht="17.100000000000001" customHeight="1" x14ac:dyDescent="0.2">
      <c r="A9" s="36">
        <v>7</v>
      </c>
      <c r="B9" s="36" t="s">
        <v>91</v>
      </c>
      <c r="C9" s="36" t="s">
        <v>92</v>
      </c>
      <c r="D9" s="86" t="s">
        <v>93</v>
      </c>
      <c r="E9" s="88" t="s">
        <v>77</v>
      </c>
      <c r="F9" s="37">
        <v>3.9</v>
      </c>
      <c r="G9" s="97">
        <v>0.1143</v>
      </c>
      <c r="H9" s="38">
        <v>255575.16</v>
      </c>
    </row>
    <row r="10" spans="1:8" ht="17.100000000000001" customHeight="1" x14ac:dyDescent="0.2">
      <c r="A10" s="36">
        <v>8</v>
      </c>
      <c r="B10" s="36" t="s">
        <v>94</v>
      </c>
      <c r="C10" s="36" t="s">
        <v>95</v>
      </c>
      <c r="D10" s="86" t="s">
        <v>96</v>
      </c>
      <c r="E10" s="88" t="s">
        <v>84</v>
      </c>
      <c r="F10" s="37">
        <v>27.6</v>
      </c>
      <c r="G10" s="97">
        <v>7.8100000000000003E-2</v>
      </c>
      <c r="H10" s="38">
        <v>341816</v>
      </c>
    </row>
    <row r="11" spans="1:8" ht="16.5" customHeight="1" x14ac:dyDescent="0.2">
      <c r="A11" s="36">
        <v>9</v>
      </c>
      <c r="B11" s="36" t="s">
        <v>97</v>
      </c>
      <c r="C11" s="36" t="s">
        <v>98</v>
      </c>
      <c r="D11" s="86" t="s">
        <v>99</v>
      </c>
      <c r="E11" s="88" t="s">
        <v>84</v>
      </c>
      <c r="F11" s="37">
        <v>11.4</v>
      </c>
      <c r="G11" s="97">
        <v>7.5499999999999998E-2</v>
      </c>
      <c r="H11" s="38">
        <v>24467.200000000001</v>
      </c>
    </row>
    <row r="12" spans="1:8" ht="17.100000000000001" customHeight="1" x14ac:dyDescent="0.2">
      <c r="A12" s="39">
        <v>10</v>
      </c>
      <c r="B12" s="39" t="s">
        <v>100</v>
      </c>
      <c r="C12" s="39" t="s">
        <v>101</v>
      </c>
      <c r="D12" s="87" t="s">
        <v>102</v>
      </c>
      <c r="E12" s="89" t="s">
        <v>84</v>
      </c>
      <c r="F12" s="40">
        <v>2680</v>
      </c>
      <c r="G12" s="98">
        <v>7.1999999999999995E-2</v>
      </c>
      <c r="H12" s="41">
        <v>212700</v>
      </c>
    </row>
    <row r="14" spans="1:8" s="85" customFormat="1" ht="19.5" customHeight="1" x14ac:dyDescent="0.25">
      <c r="A14" s="124" t="s">
        <v>103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66</v>
      </c>
      <c r="C15" s="22" t="s">
        <v>67</v>
      </c>
      <c r="D15" s="111" t="s">
        <v>68</v>
      </c>
      <c r="E15" s="112" t="s">
        <v>69</v>
      </c>
      <c r="F15" s="19" t="s">
        <v>46</v>
      </c>
      <c r="G15" s="19" t="s">
        <v>47</v>
      </c>
      <c r="H15" s="19" t="s">
        <v>29</v>
      </c>
    </row>
    <row r="16" spans="1:8" ht="17.100000000000001" customHeight="1" x14ac:dyDescent="0.2">
      <c r="A16" s="36">
        <v>1</v>
      </c>
      <c r="B16" s="36" t="s">
        <v>104</v>
      </c>
      <c r="C16" s="36" t="s">
        <v>105</v>
      </c>
      <c r="D16" s="86" t="s">
        <v>106</v>
      </c>
      <c r="E16" s="88" t="s">
        <v>77</v>
      </c>
      <c r="F16" s="37">
        <v>198</v>
      </c>
      <c r="G16" s="97">
        <v>-0.1391</v>
      </c>
      <c r="H16" s="38">
        <v>505186</v>
      </c>
    </row>
    <row r="17" spans="1:8" ht="17.100000000000001" customHeight="1" x14ac:dyDescent="0.2">
      <c r="A17" s="36">
        <v>2</v>
      </c>
      <c r="B17" s="36" t="s">
        <v>107</v>
      </c>
      <c r="C17" s="36" t="s">
        <v>108</v>
      </c>
      <c r="D17" s="86" t="s">
        <v>109</v>
      </c>
      <c r="E17" s="88" t="s">
        <v>84</v>
      </c>
      <c r="F17" s="37">
        <v>1.08</v>
      </c>
      <c r="G17" s="97">
        <v>-0.13600000000000001</v>
      </c>
      <c r="H17" s="38">
        <v>1410.69</v>
      </c>
    </row>
    <row r="18" spans="1:8" ht="12.75" customHeight="1" x14ac:dyDescent="0.2">
      <c r="A18" s="36">
        <v>3</v>
      </c>
      <c r="B18" s="36" t="s">
        <v>110</v>
      </c>
      <c r="C18" s="36" t="s">
        <v>111</v>
      </c>
      <c r="D18" s="86" t="s">
        <v>112</v>
      </c>
      <c r="E18" s="88" t="s">
        <v>84</v>
      </c>
      <c r="F18" s="37">
        <v>7.3</v>
      </c>
      <c r="G18" s="97">
        <v>-0.13100000000000001</v>
      </c>
      <c r="H18" s="38">
        <v>2455.5</v>
      </c>
    </row>
    <row r="19" spans="1:8" ht="17.100000000000001" customHeight="1" x14ac:dyDescent="0.2">
      <c r="A19" s="36">
        <v>4</v>
      </c>
      <c r="B19" s="36" t="s">
        <v>113</v>
      </c>
      <c r="C19" s="36" t="s">
        <v>114</v>
      </c>
      <c r="D19" s="86" t="s">
        <v>115</v>
      </c>
      <c r="E19" s="88" t="s">
        <v>84</v>
      </c>
      <c r="F19" s="37">
        <v>10</v>
      </c>
      <c r="G19" s="97">
        <v>-0.1071</v>
      </c>
      <c r="H19" s="38">
        <v>3464197.56</v>
      </c>
    </row>
    <row r="20" spans="1:8" ht="17.100000000000001" customHeight="1" x14ac:dyDescent="0.2">
      <c r="A20" s="36">
        <v>5</v>
      </c>
      <c r="B20" s="36" t="s">
        <v>116</v>
      </c>
      <c r="C20" s="36" t="s">
        <v>117</v>
      </c>
      <c r="D20" s="86" t="s">
        <v>118</v>
      </c>
      <c r="E20" s="88" t="s">
        <v>77</v>
      </c>
      <c r="F20" s="37">
        <v>58.5</v>
      </c>
      <c r="G20" s="97">
        <v>-8.5900000000000004E-2</v>
      </c>
      <c r="H20" s="38">
        <v>37917</v>
      </c>
    </row>
    <row r="21" spans="1:8" ht="17.100000000000001" customHeight="1" x14ac:dyDescent="0.2">
      <c r="A21" s="36">
        <v>6</v>
      </c>
      <c r="B21" s="36" t="s">
        <v>119</v>
      </c>
      <c r="C21" s="36" t="s">
        <v>120</v>
      </c>
      <c r="D21" s="86" t="s">
        <v>121</v>
      </c>
      <c r="E21" s="88" t="s">
        <v>77</v>
      </c>
      <c r="F21" s="37">
        <v>4.58</v>
      </c>
      <c r="G21" s="97">
        <v>-8.4000000000000005E-2</v>
      </c>
      <c r="H21" s="38">
        <v>26669.72</v>
      </c>
    </row>
    <row r="22" spans="1:8" ht="17.100000000000001" customHeight="1" x14ac:dyDescent="0.2">
      <c r="A22" s="36">
        <v>7</v>
      </c>
      <c r="B22" s="36" t="s">
        <v>122</v>
      </c>
      <c r="C22" s="36" t="s">
        <v>123</v>
      </c>
      <c r="D22" s="86" t="s">
        <v>124</v>
      </c>
      <c r="E22" s="88" t="s">
        <v>77</v>
      </c>
      <c r="F22" s="37">
        <v>3910</v>
      </c>
      <c r="G22" s="97">
        <v>-0.08</v>
      </c>
      <c r="H22" s="38">
        <v>1898270</v>
      </c>
    </row>
    <row r="23" spans="1:8" ht="17.100000000000001" customHeight="1" x14ac:dyDescent="0.2">
      <c r="A23" s="36">
        <v>8</v>
      </c>
      <c r="B23" s="36" t="s">
        <v>125</v>
      </c>
      <c r="C23" s="36" t="s">
        <v>126</v>
      </c>
      <c r="D23" s="86" t="s">
        <v>127</v>
      </c>
      <c r="E23" s="88" t="s">
        <v>84</v>
      </c>
      <c r="F23" s="37">
        <v>4600</v>
      </c>
      <c r="G23" s="97">
        <v>-0.08</v>
      </c>
      <c r="H23" s="38">
        <v>1339330</v>
      </c>
    </row>
    <row r="24" spans="1:8" ht="17.100000000000001" customHeight="1" x14ac:dyDescent="0.2">
      <c r="A24" s="36">
        <v>9</v>
      </c>
      <c r="B24" s="36" t="s">
        <v>128</v>
      </c>
      <c r="C24" s="36" t="s">
        <v>129</v>
      </c>
      <c r="D24" s="86" t="s">
        <v>130</v>
      </c>
      <c r="E24" s="88" t="s">
        <v>77</v>
      </c>
      <c r="F24" s="37">
        <v>9.25</v>
      </c>
      <c r="G24" s="97">
        <v>-7.4999999999999997E-2</v>
      </c>
      <c r="H24" s="38">
        <v>42489.65</v>
      </c>
    </row>
    <row r="25" spans="1:8" ht="17.100000000000001" customHeight="1" x14ac:dyDescent="0.2">
      <c r="A25" s="39">
        <v>10</v>
      </c>
      <c r="B25" s="39" t="s">
        <v>131</v>
      </c>
      <c r="C25" s="39" t="s">
        <v>132</v>
      </c>
      <c r="D25" s="87" t="s">
        <v>133</v>
      </c>
      <c r="E25" s="89" t="s">
        <v>77</v>
      </c>
      <c r="F25" s="40">
        <v>26</v>
      </c>
      <c r="G25" s="98">
        <v>-7.1400000000000005E-2</v>
      </c>
      <c r="H25" s="41">
        <v>3054.8</v>
      </c>
    </row>
    <row r="28" spans="1:8" s="85" customFormat="1" ht="22.5" customHeight="1" x14ac:dyDescent="0.25">
      <c r="A28" s="124" t="s">
        <v>134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66</v>
      </c>
      <c r="C29" s="22" t="s">
        <v>67</v>
      </c>
      <c r="D29" s="111" t="s">
        <v>68</v>
      </c>
      <c r="E29" s="112" t="s">
        <v>69</v>
      </c>
      <c r="F29" s="19" t="s">
        <v>46</v>
      </c>
      <c r="G29" s="19" t="s">
        <v>47</v>
      </c>
      <c r="H29" s="19" t="s">
        <v>29</v>
      </c>
    </row>
    <row r="30" spans="1:8" ht="16.5" customHeight="1" x14ac:dyDescent="0.2">
      <c r="A30" s="36">
        <v>1</v>
      </c>
      <c r="B30" s="36" t="s">
        <v>135</v>
      </c>
      <c r="C30" s="36" t="s">
        <v>136</v>
      </c>
      <c r="D30" s="86" t="s">
        <v>137</v>
      </c>
      <c r="E30" s="88" t="s">
        <v>84</v>
      </c>
      <c r="F30" s="37">
        <v>800</v>
      </c>
      <c r="G30" s="97">
        <v>2.3E-2</v>
      </c>
      <c r="H30" s="38">
        <v>18826034</v>
      </c>
    </row>
    <row r="31" spans="1:8" ht="16.5" customHeight="1" x14ac:dyDescent="0.2">
      <c r="A31" s="36">
        <v>2</v>
      </c>
      <c r="B31" s="36" t="s">
        <v>70</v>
      </c>
      <c r="C31" s="36" t="s">
        <v>71</v>
      </c>
      <c r="D31" s="86" t="s">
        <v>72</v>
      </c>
      <c r="E31" s="88" t="s">
        <v>73</v>
      </c>
      <c r="F31" s="37">
        <v>27.5</v>
      </c>
      <c r="G31" s="97">
        <v>0.4249</v>
      </c>
      <c r="H31" s="38">
        <v>5537477.9500000002</v>
      </c>
    </row>
    <row r="32" spans="1:8" ht="16.5" customHeight="1" x14ac:dyDescent="0.2">
      <c r="A32" s="36">
        <v>3</v>
      </c>
      <c r="B32" s="36" t="s">
        <v>138</v>
      </c>
      <c r="C32" s="36" t="s">
        <v>139</v>
      </c>
      <c r="D32" s="86" t="s">
        <v>140</v>
      </c>
      <c r="E32" s="88" t="s">
        <v>77</v>
      </c>
      <c r="F32" s="37">
        <v>23.9</v>
      </c>
      <c r="G32" s="97">
        <v>-1.24E-2</v>
      </c>
      <c r="H32" s="38">
        <v>4663401.9000000004</v>
      </c>
    </row>
    <row r="33" spans="1:8" ht="16.5" customHeight="1" x14ac:dyDescent="0.2">
      <c r="A33" s="36">
        <v>4</v>
      </c>
      <c r="B33" s="36" t="s">
        <v>113</v>
      </c>
      <c r="C33" s="36" t="s">
        <v>114</v>
      </c>
      <c r="D33" s="86" t="s">
        <v>115</v>
      </c>
      <c r="E33" s="88" t="s">
        <v>84</v>
      </c>
      <c r="F33" s="37">
        <v>10</v>
      </c>
      <c r="G33" s="97">
        <v>-0.1071</v>
      </c>
      <c r="H33" s="38">
        <v>3464197.56</v>
      </c>
    </row>
    <row r="34" spans="1:8" ht="16.5" customHeight="1" x14ac:dyDescent="0.2">
      <c r="A34" s="36">
        <v>5</v>
      </c>
      <c r="B34" s="36" t="s">
        <v>141</v>
      </c>
      <c r="C34" s="36" t="s">
        <v>142</v>
      </c>
      <c r="D34" s="86" t="s">
        <v>143</v>
      </c>
      <c r="E34" s="88" t="s">
        <v>73</v>
      </c>
      <c r="F34" s="37">
        <v>41.7</v>
      </c>
      <c r="G34" s="97">
        <v>1.9599999999999999E-2</v>
      </c>
      <c r="H34" s="38">
        <v>2311504.2999999998</v>
      </c>
    </row>
    <row r="35" spans="1:8" ht="16.5" customHeight="1" x14ac:dyDescent="0.2">
      <c r="A35" s="36">
        <v>6</v>
      </c>
      <c r="B35" s="36" t="s">
        <v>144</v>
      </c>
      <c r="C35" s="36" t="s">
        <v>145</v>
      </c>
      <c r="D35" s="86" t="s">
        <v>124</v>
      </c>
      <c r="E35" s="88" t="s">
        <v>77</v>
      </c>
      <c r="F35" s="37">
        <v>3720</v>
      </c>
      <c r="G35" s="97">
        <v>-6.5299999999999997E-2</v>
      </c>
      <c r="H35" s="38">
        <v>2073740</v>
      </c>
    </row>
    <row r="36" spans="1:8" ht="16.5" customHeight="1" x14ac:dyDescent="0.2">
      <c r="A36" s="36">
        <v>7</v>
      </c>
      <c r="B36" s="36" t="s">
        <v>146</v>
      </c>
      <c r="C36" s="36" t="s">
        <v>147</v>
      </c>
      <c r="D36" s="86" t="s">
        <v>148</v>
      </c>
      <c r="E36" s="88" t="s">
        <v>73</v>
      </c>
      <c r="F36" s="37">
        <v>149.5</v>
      </c>
      <c r="G36" s="97">
        <v>-2.29E-2</v>
      </c>
      <c r="H36" s="38">
        <v>1957065</v>
      </c>
    </row>
    <row r="37" spans="1:8" ht="16.5" customHeight="1" x14ac:dyDescent="0.2">
      <c r="A37" s="36">
        <v>8</v>
      </c>
      <c r="B37" s="36" t="s">
        <v>122</v>
      </c>
      <c r="C37" s="36" t="s">
        <v>123</v>
      </c>
      <c r="D37" s="86" t="s">
        <v>124</v>
      </c>
      <c r="E37" s="88" t="s">
        <v>77</v>
      </c>
      <c r="F37" s="37">
        <v>3910</v>
      </c>
      <c r="G37" s="97">
        <v>-0.08</v>
      </c>
      <c r="H37" s="38">
        <v>1898270</v>
      </c>
    </row>
    <row r="38" spans="1:8" ht="16.5" customHeight="1" x14ac:dyDescent="0.2">
      <c r="A38" s="36">
        <v>9</v>
      </c>
      <c r="B38" s="36" t="s">
        <v>149</v>
      </c>
      <c r="C38" s="36" t="s">
        <v>150</v>
      </c>
      <c r="D38" s="86" t="s">
        <v>151</v>
      </c>
      <c r="E38" s="88" t="s">
        <v>77</v>
      </c>
      <c r="F38" s="37">
        <v>89</v>
      </c>
      <c r="G38" s="97">
        <v>-8.8999999999999999E-3</v>
      </c>
      <c r="H38" s="38">
        <v>1819267.8</v>
      </c>
    </row>
    <row r="39" spans="1:8" ht="16.5" customHeight="1" x14ac:dyDescent="0.2">
      <c r="A39" s="39">
        <v>10</v>
      </c>
      <c r="B39" s="39" t="s">
        <v>152</v>
      </c>
      <c r="C39" s="39" t="s">
        <v>153</v>
      </c>
      <c r="D39" s="87" t="s">
        <v>154</v>
      </c>
      <c r="E39" s="89" t="s">
        <v>73</v>
      </c>
      <c r="F39" s="40">
        <v>6.6</v>
      </c>
      <c r="G39" s="98">
        <v>4.1000000000000002E-2</v>
      </c>
      <c r="H39" s="41">
        <v>1627900.34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155</v>
      </c>
      <c r="C42" s="81" t="s">
        <v>156</v>
      </c>
    </row>
    <row r="43" spans="1:8" ht="12.75" customHeight="1" x14ac:dyDescent="0.2">
      <c r="B43" s="81"/>
      <c r="C43" s="81" t="s">
        <v>157</v>
      </c>
    </row>
    <row r="44" spans="1:8" ht="12.75" customHeight="1" x14ac:dyDescent="0.2">
      <c r="B44" s="81"/>
      <c r="C44" s="81" t="s">
        <v>158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14" t="s">
        <v>159</v>
      </c>
      <c r="F1" s="109" t="s">
        <v>160</v>
      </c>
      <c r="G1" s="109" t="s">
        <v>161</v>
      </c>
      <c r="H1" s="109" t="s">
        <v>43</v>
      </c>
      <c r="I1" s="109" t="s">
        <v>44</v>
      </c>
      <c r="J1" s="109" t="s">
        <v>45</v>
      </c>
      <c r="K1" s="109" t="s">
        <v>162</v>
      </c>
      <c r="L1" s="109" t="s">
        <v>163</v>
      </c>
      <c r="M1" s="109" t="s">
        <v>30</v>
      </c>
      <c r="N1" s="109" t="s">
        <v>29</v>
      </c>
      <c r="O1" s="115" t="s">
        <v>31</v>
      </c>
      <c r="P1" s="115" t="s">
        <v>47</v>
      </c>
      <c r="Q1" s="115" t="s">
        <v>164</v>
      </c>
      <c r="R1" s="115" t="s">
        <v>165</v>
      </c>
      <c r="S1" s="115" t="s">
        <v>32</v>
      </c>
    </row>
    <row r="2" spans="1:19" s="52" customFormat="1" ht="15" customHeight="1" x14ac:dyDescent="0.2">
      <c r="A2" s="46" t="s">
        <v>166</v>
      </c>
      <c r="B2" s="46" t="s">
        <v>167</v>
      </c>
      <c r="C2" s="46" t="s">
        <v>168</v>
      </c>
      <c r="D2" s="59" t="s">
        <v>77</v>
      </c>
      <c r="E2" s="59" t="s">
        <v>169</v>
      </c>
      <c r="F2" s="48">
        <v>800</v>
      </c>
      <c r="G2" s="48">
        <v>820</v>
      </c>
      <c r="H2" s="48">
        <v>800</v>
      </c>
      <c r="I2" s="48">
        <v>800</v>
      </c>
      <c r="J2" s="48">
        <v>800</v>
      </c>
      <c r="K2" s="48">
        <v>800</v>
      </c>
      <c r="L2" s="48">
        <v>800</v>
      </c>
      <c r="M2" s="49">
        <v>6</v>
      </c>
      <c r="N2" s="49">
        <v>4800</v>
      </c>
      <c r="O2" s="49">
        <v>3</v>
      </c>
      <c r="P2" s="99">
        <v>0</v>
      </c>
      <c r="Q2" s="48">
        <v>860</v>
      </c>
      <c r="R2" s="48">
        <v>765</v>
      </c>
      <c r="S2" s="49">
        <v>88848000</v>
      </c>
    </row>
    <row r="3" spans="1:19" ht="15" customHeight="1" x14ac:dyDescent="0.2">
      <c r="A3" s="46" t="s">
        <v>70</v>
      </c>
      <c r="B3" s="46" t="s">
        <v>71</v>
      </c>
      <c r="C3" s="46" t="s">
        <v>72</v>
      </c>
      <c r="D3" s="59" t="s">
        <v>73</v>
      </c>
      <c r="E3" s="59" t="s">
        <v>169</v>
      </c>
      <c r="F3" s="48">
        <v>27.4</v>
      </c>
      <c r="G3" s="48">
        <v>27.5</v>
      </c>
      <c r="H3" s="48">
        <v>19.2</v>
      </c>
      <c r="I3" s="48">
        <v>28.7</v>
      </c>
      <c r="J3" s="48">
        <v>19.2</v>
      </c>
      <c r="K3" s="48">
        <v>27.5</v>
      </c>
      <c r="L3" s="48">
        <v>25.3</v>
      </c>
      <c r="M3" s="49">
        <v>218873</v>
      </c>
      <c r="N3" s="49">
        <v>5537477.9500000002</v>
      </c>
      <c r="O3" s="49">
        <v>1859</v>
      </c>
      <c r="P3" s="99">
        <v>0.4249</v>
      </c>
      <c r="Q3" s="48">
        <v>28.7</v>
      </c>
      <c r="R3" s="48">
        <v>8.5</v>
      </c>
      <c r="S3" s="49">
        <v>115488560</v>
      </c>
    </row>
    <row r="4" spans="1:19" ht="15" customHeight="1" x14ac:dyDescent="0.2">
      <c r="A4" s="46" t="s">
        <v>170</v>
      </c>
      <c r="B4" s="46" t="s">
        <v>171</v>
      </c>
      <c r="C4" s="46" t="s">
        <v>151</v>
      </c>
      <c r="D4" s="59" t="s">
        <v>77</v>
      </c>
      <c r="E4" s="59" t="s">
        <v>169</v>
      </c>
      <c r="F4" s="48">
        <v>123</v>
      </c>
      <c r="G4" s="48">
        <v>124</v>
      </c>
      <c r="H4" s="48">
        <v>125</v>
      </c>
      <c r="I4" s="48">
        <v>130</v>
      </c>
      <c r="J4" s="48">
        <v>120</v>
      </c>
      <c r="K4" s="48">
        <v>124</v>
      </c>
      <c r="L4" s="48">
        <v>124.5369</v>
      </c>
      <c r="M4" s="49">
        <v>2265</v>
      </c>
      <c r="N4" s="49">
        <v>282076</v>
      </c>
      <c r="O4" s="49">
        <v>52</v>
      </c>
      <c r="P4" s="99">
        <v>-8.0000000000000002E-3</v>
      </c>
      <c r="Q4" s="48">
        <v>148</v>
      </c>
      <c r="R4" s="48">
        <v>80</v>
      </c>
      <c r="S4" s="49">
        <v>1192371600</v>
      </c>
    </row>
    <row r="5" spans="1:19" ht="15" customHeight="1" x14ac:dyDescent="0.2">
      <c r="A5" s="46" t="s">
        <v>149</v>
      </c>
      <c r="B5" s="46" t="s">
        <v>150</v>
      </c>
      <c r="C5" s="46" t="s">
        <v>151</v>
      </c>
      <c r="D5" s="59" t="s">
        <v>77</v>
      </c>
      <c r="E5" s="59" t="s">
        <v>169</v>
      </c>
      <c r="F5" s="48">
        <v>89</v>
      </c>
      <c r="G5" s="48">
        <v>90</v>
      </c>
      <c r="H5" s="48">
        <v>88.8</v>
      </c>
      <c r="I5" s="48">
        <v>92.8</v>
      </c>
      <c r="J5" s="48">
        <v>88.8</v>
      </c>
      <c r="K5" s="48">
        <v>89</v>
      </c>
      <c r="L5" s="48">
        <v>91.177700000000002</v>
      </c>
      <c r="M5" s="49">
        <v>19953</v>
      </c>
      <c r="N5" s="49">
        <v>1819267.8</v>
      </c>
      <c r="O5" s="49">
        <v>404</v>
      </c>
      <c r="P5" s="99">
        <v>-8.8999999999999999E-3</v>
      </c>
      <c r="Q5" s="48">
        <v>92.8</v>
      </c>
      <c r="R5" s="48">
        <v>59.8</v>
      </c>
      <c r="S5" s="49">
        <v>603784900</v>
      </c>
    </row>
    <row r="6" spans="1:19" ht="15" customHeight="1" x14ac:dyDescent="0.2">
      <c r="A6" s="46" t="s">
        <v>172</v>
      </c>
      <c r="B6" s="46" t="s">
        <v>173</v>
      </c>
      <c r="C6" s="46" t="s">
        <v>174</v>
      </c>
      <c r="D6" s="59" t="s">
        <v>73</v>
      </c>
      <c r="E6" s="59" t="s">
        <v>169</v>
      </c>
      <c r="F6" s="48">
        <v>37</v>
      </c>
      <c r="G6" s="48">
        <v>37.6</v>
      </c>
      <c r="H6" s="48">
        <v>35</v>
      </c>
      <c r="I6" s="48">
        <v>37.200000000000003</v>
      </c>
      <c r="J6" s="48">
        <v>34.799999999999997</v>
      </c>
      <c r="K6" s="48">
        <v>37</v>
      </c>
      <c r="L6" s="48">
        <v>35.916800000000002</v>
      </c>
      <c r="M6" s="49">
        <v>9509</v>
      </c>
      <c r="N6" s="49">
        <v>341532.8</v>
      </c>
      <c r="O6" s="49">
        <v>67</v>
      </c>
      <c r="P6" s="99">
        <v>5.7099999999999998E-2</v>
      </c>
      <c r="Q6" s="48">
        <v>40.4</v>
      </c>
      <c r="R6" s="48">
        <v>31.8</v>
      </c>
      <c r="S6" s="49">
        <v>189762677</v>
      </c>
    </row>
    <row r="7" spans="1:19" ht="15" customHeight="1" x14ac:dyDescent="0.2">
      <c r="A7" s="46" t="s">
        <v>85</v>
      </c>
      <c r="B7" s="46" t="s">
        <v>86</v>
      </c>
      <c r="C7" s="46" t="s">
        <v>87</v>
      </c>
      <c r="D7" s="59" t="s">
        <v>73</v>
      </c>
      <c r="E7" s="59" t="s">
        <v>169</v>
      </c>
      <c r="F7" s="48">
        <v>50.5</v>
      </c>
      <c r="G7" s="48">
        <v>52</v>
      </c>
      <c r="H7" s="48">
        <v>46.2</v>
      </c>
      <c r="I7" s="48">
        <v>52</v>
      </c>
      <c r="J7" s="48">
        <v>45</v>
      </c>
      <c r="K7" s="48">
        <v>52</v>
      </c>
      <c r="L7" s="48">
        <v>49.514699999999998</v>
      </c>
      <c r="M7" s="49">
        <v>8705</v>
      </c>
      <c r="N7" s="49">
        <v>431025.8</v>
      </c>
      <c r="O7" s="49">
        <v>109</v>
      </c>
      <c r="P7" s="99">
        <v>0.1255</v>
      </c>
      <c r="Q7" s="48">
        <v>52</v>
      </c>
      <c r="R7" s="48">
        <v>41</v>
      </c>
      <c r="S7" s="49">
        <v>693534400</v>
      </c>
    </row>
    <row r="8" spans="1:19" ht="15" customHeight="1" x14ac:dyDescent="0.2">
      <c r="A8" s="46" t="s">
        <v>175</v>
      </c>
      <c r="B8" s="46" t="s">
        <v>176</v>
      </c>
      <c r="C8" s="46" t="s">
        <v>177</v>
      </c>
      <c r="D8" s="59" t="s">
        <v>77</v>
      </c>
      <c r="E8" s="59" t="s">
        <v>169</v>
      </c>
      <c r="F8" s="48">
        <v>208</v>
      </c>
      <c r="G8" s="48">
        <v>212</v>
      </c>
      <c r="H8" s="48">
        <v>208</v>
      </c>
      <c r="I8" s="48">
        <v>212</v>
      </c>
      <c r="J8" s="48">
        <v>208</v>
      </c>
      <c r="K8" s="48">
        <v>212</v>
      </c>
      <c r="L8" s="48">
        <v>208.1935</v>
      </c>
      <c r="M8" s="49">
        <v>558</v>
      </c>
      <c r="N8" s="49">
        <v>116172</v>
      </c>
      <c r="O8" s="49">
        <v>22</v>
      </c>
      <c r="P8" s="99">
        <v>1.9199999999999998E-2</v>
      </c>
      <c r="Q8" s="48">
        <v>228</v>
      </c>
      <c r="R8" s="48">
        <v>200</v>
      </c>
      <c r="S8" s="49">
        <v>127200000</v>
      </c>
    </row>
    <row r="9" spans="1:19" ht="15" customHeight="1" x14ac:dyDescent="0.2">
      <c r="A9" s="46" t="s">
        <v>178</v>
      </c>
      <c r="B9" s="46" t="s">
        <v>179</v>
      </c>
      <c r="C9" s="46" t="s">
        <v>180</v>
      </c>
      <c r="D9" s="59" t="s">
        <v>77</v>
      </c>
      <c r="E9" s="59" t="s">
        <v>181</v>
      </c>
      <c r="F9" s="48" t="s">
        <v>182</v>
      </c>
      <c r="G9" s="48">
        <v>15</v>
      </c>
      <c r="H9" s="48">
        <v>15</v>
      </c>
      <c r="I9" s="48">
        <v>15</v>
      </c>
      <c r="J9" s="48">
        <v>15</v>
      </c>
      <c r="K9" s="48">
        <v>15</v>
      </c>
      <c r="L9" s="48">
        <v>15</v>
      </c>
      <c r="M9" s="49">
        <v>237</v>
      </c>
      <c r="N9" s="49">
        <v>3555</v>
      </c>
      <c r="O9" s="49">
        <v>3</v>
      </c>
      <c r="P9" s="99">
        <v>3.4500000000000003E-2</v>
      </c>
      <c r="Q9" s="48">
        <v>15</v>
      </c>
      <c r="R9" s="48">
        <v>11.2</v>
      </c>
      <c r="S9" s="49">
        <v>7590000</v>
      </c>
    </row>
    <row r="10" spans="1:19" ht="15" customHeight="1" x14ac:dyDescent="0.2">
      <c r="A10" s="46" t="s">
        <v>94</v>
      </c>
      <c r="B10" s="46" t="s">
        <v>95</v>
      </c>
      <c r="C10" s="46" t="s">
        <v>96</v>
      </c>
      <c r="D10" s="59" t="s">
        <v>84</v>
      </c>
      <c r="E10" s="59" t="s">
        <v>169</v>
      </c>
      <c r="F10" s="48">
        <v>26.6</v>
      </c>
      <c r="G10" s="48">
        <v>27.6</v>
      </c>
      <c r="H10" s="48">
        <v>25.6</v>
      </c>
      <c r="I10" s="48">
        <v>27.6</v>
      </c>
      <c r="J10" s="48">
        <v>25.6</v>
      </c>
      <c r="K10" s="48">
        <v>27.6</v>
      </c>
      <c r="L10" s="48">
        <v>26.617000000000001</v>
      </c>
      <c r="M10" s="49">
        <v>12842</v>
      </c>
      <c r="N10" s="49">
        <v>341816</v>
      </c>
      <c r="O10" s="49">
        <v>49</v>
      </c>
      <c r="P10" s="99">
        <v>7.8100000000000003E-2</v>
      </c>
      <c r="Q10" s="48">
        <v>27.6</v>
      </c>
      <c r="R10" s="48">
        <v>19.600000000000001</v>
      </c>
      <c r="S10" s="49">
        <v>325248612</v>
      </c>
    </row>
    <row r="11" spans="1:19" ht="15" customHeight="1" x14ac:dyDescent="0.2">
      <c r="A11" s="46" t="s">
        <v>183</v>
      </c>
      <c r="B11" s="46" t="s">
        <v>184</v>
      </c>
      <c r="C11" s="46" t="s">
        <v>185</v>
      </c>
      <c r="D11" s="59" t="s">
        <v>84</v>
      </c>
      <c r="E11" s="59" t="s">
        <v>169</v>
      </c>
      <c r="F11" s="48">
        <v>5.4</v>
      </c>
      <c r="G11" s="48">
        <v>6.75</v>
      </c>
      <c r="H11" s="48">
        <v>6.3</v>
      </c>
      <c r="I11" s="48">
        <v>6.3</v>
      </c>
      <c r="J11" s="48">
        <v>6.3</v>
      </c>
      <c r="K11" s="48">
        <v>6.3</v>
      </c>
      <c r="L11" s="48">
        <v>6.3</v>
      </c>
      <c r="M11" s="49">
        <v>78</v>
      </c>
      <c r="N11" s="49">
        <v>491.4</v>
      </c>
      <c r="O11" s="49">
        <v>2</v>
      </c>
      <c r="P11" s="99">
        <v>-1.5599999999999999E-2</v>
      </c>
      <c r="Q11" s="48">
        <v>6.8</v>
      </c>
      <c r="R11" s="48">
        <v>5.4</v>
      </c>
      <c r="S11" s="49">
        <v>124437530.7</v>
      </c>
    </row>
    <row r="12" spans="1:19" ht="15" customHeight="1" x14ac:dyDescent="0.2">
      <c r="A12" s="46" t="s">
        <v>186</v>
      </c>
      <c r="B12" s="46" t="s">
        <v>187</v>
      </c>
      <c r="C12" s="46" t="s">
        <v>188</v>
      </c>
      <c r="D12" s="59" t="s">
        <v>84</v>
      </c>
      <c r="E12" s="59" t="s">
        <v>169</v>
      </c>
      <c r="F12" s="48">
        <v>10.8</v>
      </c>
      <c r="G12" s="48">
        <v>11.4</v>
      </c>
      <c r="H12" s="48">
        <v>11.7</v>
      </c>
      <c r="I12" s="48">
        <v>11.8</v>
      </c>
      <c r="J12" s="48">
        <v>10.8</v>
      </c>
      <c r="K12" s="48">
        <v>11.4</v>
      </c>
      <c r="L12" s="48">
        <v>11.4589</v>
      </c>
      <c r="M12" s="49">
        <v>2409</v>
      </c>
      <c r="N12" s="49">
        <v>27604.6</v>
      </c>
      <c r="O12" s="49">
        <v>24</v>
      </c>
      <c r="P12" s="99">
        <v>-2.5600000000000001E-2</v>
      </c>
      <c r="Q12" s="48">
        <v>13</v>
      </c>
      <c r="R12" s="48">
        <v>9.8000000000000007</v>
      </c>
      <c r="S12" s="49">
        <v>182628000</v>
      </c>
    </row>
    <row r="13" spans="1:19" ht="15" customHeight="1" x14ac:dyDescent="0.2">
      <c r="A13" s="46" t="s">
        <v>100</v>
      </c>
      <c r="B13" s="46" t="s">
        <v>101</v>
      </c>
      <c r="C13" s="46" t="s">
        <v>102</v>
      </c>
      <c r="D13" s="59" t="s">
        <v>84</v>
      </c>
      <c r="E13" s="59" t="s">
        <v>169</v>
      </c>
      <c r="F13" s="48">
        <v>2560</v>
      </c>
      <c r="G13" s="48">
        <v>2700</v>
      </c>
      <c r="H13" s="48">
        <v>2680</v>
      </c>
      <c r="I13" s="48">
        <v>2700</v>
      </c>
      <c r="J13" s="48">
        <v>2540</v>
      </c>
      <c r="K13" s="48">
        <v>2680</v>
      </c>
      <c r="L13" s="48">
        <v>2692.4050999999999</v>
      </c>
      <c r="M13" s="49">
        <v>79</v>
      </c>
      <c r="N13" s="49">
        <v>212700</v>
      </c>
      <c r="O13" s="49">
        <v>14</v>
      </c>
      <c r="P13" s="99">
        <v>7.1999999999999995E-2</v>
      </c>
      <c r="Q13" s="48">
        <v>2700</v>
      </c>
      <c r="R13" s="48">
        <v>1750</v>
      </c>
      <c r="S13" s="49">
        <v>1128137960</v>
      </c>
    </row>
    <row r="14" spans="1:19" ht="15" customHeight="1" x14ac:dyDescent="0.2">
      <c r="A14" s="46" t="s">
        <v>189</v>
      </c>
      <c r="B14" s="46" t="s">
        <v>190</v>
      </c>
      <c r="C14" s="46" t="s">
        <v>102</v>
      </c>
      <c r="D14" s="59" t="s">
        <v>84</v>
      </c>
      <c r="E14" s="59" t="s">
        <v>169</v>
      </c>
      <c r="F14" s="48">
        <v>2400</v>
      </c>
      <c r="G14" s="48">
        <v>2580</v>
      </c>
      <c r="H14" s="48">
        <v>2580</v>
      </c>
      <c r="I14" s="48">
        <v>2600</v>
      </c>
      <c r="J14" s="48">
        <v>2500</v>
      </c>
      <c r="K14" s="48">
        <v>2500</v>
      </c>
      <c r="L14" s="48">
        <v>2536.6667000000002</v>
      </c>
      <c r="M14" s="49">
        <v>12</v>
      </c>
      <c r="N14" s="49">
        <v>30440</v>
      </c>
      <c r="O14" s="49">
        <v>6</v>
      </c>
      <c r="P14" s="99">
        <v>0</v>
      </c>
      <c r="Q14" s="48">
        <v>2600</v>
      </c>
      <c r="R14" s="48">
        <v>1630</v>
      </c>
      <c r="S14" s="49">
        <v>21875000</v>
      </c>
    </row>
    <row r="15" spans="1:19" ht="15" customHeight="1" x14ac:dyDescent="0.2">
      <c r="A15" s="46" t="s">
        <v>74</v>
      </c>
      <c r="B15" s="46" t="s">
        <v>75</v>
      </c>
      <c r="C15" s="46" t="s">
        <v>76</v>
      </c>
      <c r="D15" s="59" t="s">
        <v>77</v>
      </c>
      <c r="E15" s="59" t="s">
        <v>169</v>
      </c>
      <c r="F15" s="48">
        <v>74</v>
      </c>
      <c r="G15" s="48">
        <v>100</v>
      </c>
      <c r="H15" s="48">
        <v>75</v>
      </c>
      <c r="I15" s="48">
        <v>109</v>
      </c>
      <c r="J15" s="48">
        <v>75</v>
      </c>
      <c r="K15" s="48">
        <v>100</v>
      </c>
      <c r="L15" s="48">
        <v>87.996799999999993</v>
      </c>
      <c r="M15" s="49">
        <v>1105</v>
      </c>
      <c r="N15" s="49">
        <v>97236.5</v>
      </c>
      <c r="O15" s="49">
        <v>51</v>
      </c>
      <c r="P15" s="99">
        <v>0.29870000000000002</v>
      </c>
      <c r="Q15" s="48">
        <v>109</v>
      </c>
      <c r="R15" s="48">
        <v>30.2</v>
      </c>
      <c r="S15" s="49">
        <v>19034500</v>
      </c>
    </row>
    <row r="16" spans="1:19" ht="15" customHeight="1" x14ac:dyDescent="0.2">
      <c r="A16" s="46" t="s">
        <v>191</v>
      </c>
      <c r="B16" s="46" t="s">
        <v>192</v>
      </c>
      <c r="C16" s="46" t="s">
        <v>193</v>
      </c>
      <c r="D16" s="59" t="s">
        <v>77</v>
      </c>
      <c r="E16" s="59" t="s">
        <v>169</v>
      </c>
      <c r="F16" s="48">
        <v>53.5</v>
      </c>
      <c r="G16" s="48">
        <v>60</v>
      </c>
      <c r="H16" s="48">
        <v>64</v>
      </c>
      <c r="I16" s="48">
        <v>64.5</v>
      </c>
      <c r="J16" s="48">
        <v>52</v>
      </c>
      <c r="K16" s="48">
        <v>56</v>
      </c>
      <c r="L16" s="48">
        <v>59.411099999999998</v>
      </c>
      <c r="M16" s="49">
        <v>619</v>
      </c>
      <c r="N16" s="49">
        <v>36775.5</v>
      </c>
      <c r="O16" s="49">
        <v>51</v>
      </c>
      <c r="P16" s="99">
        <v>-6.6699999999999995E-2</v>
      </c>
      <c r="Q16" s="48">
        <v>85</v>
      </c>
      <c r="R16" s="48">
        <v>17.2</v>
      </c>
      <c r="S16" s="49">
        <v>5685792</v>
      </c>
    </row>
    <row r="17" spans="1:19" ht="15" customHeight="1" x14ac:dyDescent="0.2">
      <c r="A17" s="46" t="s">
        <v>113</v>
      </c>
      <c r="B17" s="46" t="s">
        <v>114</v>
      </c>
      <c r="C17" s="46" t="s">
        <v>115</v>
      </c>
      <c r="D17" s="59" t="s">
        <v>84</v>
      </c>
      <c r="E17" s="59" t="s">
        <v>169</v>
      </c>
      <c r="F17" s="48">
        <v>10.1</v>
      </c>
      <c r="G17" s="48">
        <v>10.199999999999999</v>
      </c>
      <c r="H17" s="48">
        <v>11.15</v>
      </c>
      <c r="I17" s="48">
        <v>12.25</v>
      </c>
      <c r="J17" s="48">
        <v>9.3000000000000007</v>
      </c>
      <c r="K17" s="48">
        <v>10</v>
      </c>
      <c r="L17" s="48">
        <v>10.9939</v>
      </c>
      <c r="M17" s="49">
        <v>315101</v>
      </c>
      <c r="N17" s="49">
        <v>3464197.56</v>
      </c>
      <c r="O17" s="49">
        <v>1539</v>
      </c>
      <c r="P17" s="99">
        <v>-0.1071</v>
      </c>
      <c r="Q17" s="48">
        <v>12.25</v>
      </c>
      <c r="R17" s="48">
        <v>3.3</v>
      </c>
      <c r="S17" s="49">
        <v>412471930</v>
      </c>
    </row>
    <row r="18" spans="1:19" ht="15" customHeight="1" x14ac:dyDescent="0.2">
      <c r="A18" s="46" t="s">
        <v>194</v>
      </c>
      <c r="B18" s="46" t="s">
        <v>195</v>
      </c>
      <c r="C18" s="46" t="s">
        <v>196</v>
      </c>
      <c r="D18" s="59" t="s">
        <v>77</v>
      </c>
      <c r="E18" s="59" t="s">
        <v>169</v>
      </c>
      <c r="F18" s="48">
        <v>194.5</v>
      </c>
      <c r="G18" s="48">
        <v>195</v>
      </c>
      <c r="H18" s="48">
        <v>186</v>
      </c>
      <c r="I18" s="48">
        <v>198</v>
      </c>
      <c r="J18" s="48">
        <v>186</v>
      </c>
      <c r="K18" s="48">
        <v>195</v>
      </c>
      <c r="L18" s="48">
        <v>191.22470000000001</v>
      </c>
      <c r="M18" s="49">
        <v>3734</v>
      </c>
      <c r="N18" s="49">
        <v>714033</v>
      </c>
      <c r="O18" s="49">
        <v>261</v>
      </c>
      <c r="P18" s="99">
        <v>5.1200000000000002E-2</v>
      </c>
      <c r="Q18" s="48">
        <v>203</v>
      </c>
      <c r="R18" s="48">
        <v>165</v>
      </c>
      <c r="S18" s="49">
        <v>259671750</v>
      </c>
    </row>
    <row r="19" spans="1:19" ht="15" customHeight="1" x14ac:dyDescent="0.2">
      <c r="A19" s="46" t="s">
        <v>110</v>
      </c>
      <c r="B19" s="46" t="s">
        <v>111</v>
      </c>
      <c r="C19" s="46" t="s">
        <v>112</v>
      </c>
      <c r="D19" s="59" t="s">
        <v>84</v>
      </c>
      <c r="E19" s="59" t="s">
        <v>169</v>
      </c>
      <c r="F19" s="48">
        <v>7.3</v>
      </c>
      <c r="G19" s="48">
        <v>8</v>
      </c>
      <c r="H19" s="48">
        <v>7.05</v>
      </c>
      <c r="I19" s="48">
        <v>7.3</v>
      </c>
      <c r="J19" s="48">
        <v>7.05</v>
      </c>
      <c r="K19" s="48">
        <v>7.3</v>
      </c>
      <c r="L19" s="48">
        <v>7.2221000000000002</v>
      </c>
      <c r="M19" s="49">
        <v>340</v>
      </c>
      <c r="N19" s="49">
        <v>2455.5</v>
      </c>
      <c r="O19" s="49">
        <v>5</v>
      </c>
      <c r="P19" s="99">
        <v>-0.13100000000000001</v>
      </c>
      <c r="Q19" s="48">
        <v>13.5</v>
      </c>
      <c r="R19" s="48">
        <v>6.55</v>
      </c>
      <c r="S19" s="49">
        <v>13881993.9</v>
      </c>
    </row>
    <row r="20" spans="1:19" ht="15" customHeight="1" x14ac:dyDescent="0.2">
      <c r="A20" s="46" t="s">
        <v>197</v>
      </c>
      <c r="B20" s="46" t="s">
        <v>198</v>
      </c>
      <c r="C20" s="46" t="s">
        <v>199</v>
      </c>
      <c r="D20" s="59" t="s">
        <v>77</v>
      </c>
      <c r="E20" s="59" t="s">
        <v>169</v>
      </c>
      <c r="F20" s="48">
        <v>1.02</v>
      </c>
      <c r="G20" s="48">
        <v>1.05</v>
      </c>
      <c r="H20" s="48">
        <v>1</v>
      </c>
      <c r="I20" s="48">
        <v>1.0900000000000001</v>
      </c>
      <c r="J20" s="48">
        <v>0.96</v>
      </c>
      <c r="K20" s="48">
        <v>1.05</v>
      </c>
      <c r="L20" s="48">
        <v>1.0286</v>
      </c>
      <c r="M20" s="49">
        <v>24466</v>
      </c>
      <c r="N20" s="49">
        <v>25166.89</v>
      </c>
      <c r="O20" s="49">
        <v>45</v>
      </c>
      <c r="P20" s="99">
        <v>0</v>
      </c>
      <c r="Q20" s="48">
        <v>1.32</v>
      </c>
      <c r="R20" s="48">
        <v>0.56999999999999995</v>
      </c>
      <c r="S20" s="49">
        <v>45832045.350000001</v>
      </c>
    </row>
    <row r="21" spans="1:19" ht="15" customHeight="1" x14ac:dyDescent="0.2">
      <c r="A21" s="46" t="s">
        <v>200</v>
      </c>
      <c r="B21" s="46" t="s">
        <v>201</v>
      </c>
      <c r="C21" s="46" t="s">
        <v>202</v>
      </c>
      <c r="D21" s="59" t="s">
        <v>77</v>
      </c>
      <c r="E21" s="59" t="s">
        <v>181</v>
      </c>
      <c r="F21" s="48">
        <v>110</v>
      </c>
      <c r="G21" s="48">
        <v>120</v>
      </c>
      <c r="H21" s="48">
        <v>120</v>
      </c>
      <c r="I21" s="48">
        <v>120</v>
      </c>
      <c r="J21" s="48">
        <v>120</v>
      </c>
      <c r="K21" s="48">
        <v>120</v>
      </c>
      <c r="L21" s="48">
        <v>120</v>
      </c>
      <c r="M21" s="49">
        <v>23</v>
      </c>
      <c r="N21" s="49">
        <v>2760</v>
      </c>
      <c r="O21" s="49">
        <v>2</v>
      </c>
      <c r="P21" s="99">
        <v>0</v>
      </c>
      <c r="Q21" s="48">
        <v>120</v>
      </c>
      <c r="R21" s="48">
        <v>100</v>
      </c>
      <c r="S21" s="49">
        <v>273536760</v>
      </c>
    </row>
    <row r="22" spans="1:19" ht="15" customHeight="1" x14ac:dyDescent="0.2">
      <c r="A22" s="46" t="s">
        <v>203</v>
      </c>
      <c r="B22" s="46" t="s">
        <v>204</v>
      </c>
      <c r="C22" s="46" t="s">
        <v>205</v>
      </c>
      <c r="D22" s="59" t="s">
        <v>84</v>
      </c>
      <c r="E22" s="59" t="s">
        <v>169</v>
      </c>
      <c r="F22" s="48">
        <v>284</v>
      </c>
      <c r="G22" s="48">
        <v>286</v>
      </c>
      <c r="H22" s="48">
        <v>282</v>
      </c>
      <c r="I22" s="48">
        <v>304</v>
      </c>
      <c r="J22" s="48">
        <v>280</v>
      </c>
      <c r="K22" s="48">
        <v>284</v>
      </c>
      <c r="L22" s="48">
        <v>289.02670000000001</v>
      </c>
      <c r="M22" s="49">
        <v>4161</v>
      </c>
      <c r="N22" s="49">
        <v>1202640</v>
      </c>
      <c r="O22" s="49">
        <v>208</v>
      </c>
      <c r="P22" s="99">
        <v>7.1000000000000004E-3</v>
      </c>
      <c r="Q22" s="48">
        <v>326</v>
      </c>
      <c r="R22" s="48">
        <v>248</v>
      </c>
      <c r="S22" s="49">
        <v>574993500</v>
      </c>
    </row>
    <row r="23" spans="1:19" ht="15" customHeight="1" x14ac:dyDescent="0.2">
      <c r="A23" s="46" t="s">
        <v>119</v>
      </c>
      <c r="B23" s="46" t="s">
        <v>120</v>
      </c>
      <c r="C23" s="46" t="s">
        <v>121</v>
      </c>
      <c r="D23" s="59" t="s">
        <v>77</v>
      </c>
      <c r="E23" s="59" t="s">
        <v>181</v>
      </c>
      <c r="F23" s="48">
        <v>4.58</v>
      </c>
      <c r="G23" s="48">
        <v>4.5999999999999996</v>
      </c>
      <c r="H23" s="48">
        <v>4.5999999999999996</v>
      </c>
      <c r="I23" s="48">
        <v>4.5999999999999996</v>
      </c>
      <c r="J23" s="48">
        <v>4.0599999999999996</v>
      </c>
      <c r="K23" s="48">
        <v>4.58</v>
      </c>
      <c r="L23" s="48">
        <v>4.5620000000000003</v>
      </c>
      <c r="M23" s="49">
        <v>5846</v>
      </c>
      <c r="N23" s="49">
        <v>26669.72</v>
      </c>
      <c r="O23" s="49">
        <v>25</v>
      </c>
      <c r="P23" s="99">
        <v>-8.4000000000000005E-2</v>
      </c>
      <c r="Q23" s="48">
        <v>5.3</v>
      </c>
      <c r="R23" s="48">
        <v>1.85</v>
      </c>
      <c r="S23" s="49">
        <v>36164825</v>
      </c>
    </row>
    <row r="24" spans="1:19" ht="15" customHeight="1" x14ac:dyDescent="0.2">
      <c r="A24" s="46" t="s">
        <v>141</v>
      </c>
      <c r="B24" s="46" t="s">
        <v>142</v>
      </c>
      <c r="C24" s="46" t="s">
        <v>143</v>
      </c>
      <c r="D24" s="59" t="s">
        <v>73</v>
      </c>
      <c r="E24" s="59" t="s">
        <v>169</v>
      </c>
      <c r="F24" s="48">
        <v>41.7</v>
      </c>
      <c r="G24" s="48">
        <v>41.8</v>
      </c>
      <c r="H24" s="48">
        <v>41.5</v>
      </c>
      <c r="I24" s="48">
        <v>42.5</v>
      </c>
      <c r="J24" s="48">
        <v>40.700000000000003</v>
      </c>
      <c r="K24" s="48">
        <v>41.7</v>
      </c>
      <c r="L24" s="48">
        <v>41.514800000000001</v>
      </c>
      <c r="M24" s="49">
        <v>55679</v>
      </c>
      <c r="N24" s="49">
        <v>2311504.2999999998</v>
      </c>
      <c r="O24" s="49">
        <v>641</v>
      </c>
      <c r="P24" s="99">
        <v>1.9599999999999999E-2</v>
      </c>
      <c r="Q24" s="48">
        <v>44.7</v>
      </c>
      <c r="R24" s="48">
        <v>39.1</v>
      </c>
      <c r="S24" s="49">
        <v>3192135000</v>
      </c>
    </row>
    <row r="25" spans="1:19" ht="15" customHeight="1" x14ac:dyDescent="0.2">
      <c r="A25" s="46" t="s">
        <v>206</v>
      </c>
      <c r="B25" s="46" t="s">
        <v>207</v>
      </c>
      <c r="C25" s="46" t="s">
        <v>208</v>
      </c>
      <c r="D25" s="59" t="s">
        <v>84</v>
      </c>
      <c r="E25" s="59" t="s">
        <v>169</v>
      </c>
      <c r="F25" s="48">
        <v>55.8</v>
      </c>
      <c r="G25" s="48">
        <v>56.2</v>
      </c>
      <c r="H25" s="48">
        <v>55.2</v>
      </c>
      <c r="I25" s="48">
        <v>57.4</v>
      </c>
      <c r="J25" s="48">
        <v>55.2</v>
      </c>
      <c r="K25" s="48">
        <v>55.8</v>
      </c>
      <c r="L25" s="48">
        <v>55.998399999999997</v>
      </c>
      <c r="M25" s="49">
        <v>15727</v>
      </c>
      <c r="N25" s="49">
        <v>880687.4</v>
      </c>
      <c r="O25" s="49">
        <v>177</v>
      </c>
      <c r="P25" s="99">
        <v>2.1999999999999999E-2</v>
      </c>
      <c r="Q25" s="48">
        <v>61.8</v>
      </c>
      <c r="R25" s="48">
        <v>42.1</v>
      </c>
      <c r="S25" s="49">
        <v>222642000</v>
      </c>
    </row>
    <row r="26" spans="1:19" ht="15" customHeight="1" x14ac:dyDescent="0.2">
      <c r="A26" s="46" t="s">
        <v>97</v>
      </c>
      <c r="B26" s="46" t="s">
        <v>98</v>
      </c>
      <c r="C26" s="46" t="s">
        <v>99</v>
      </c>
      <c r="D26" s="59" t="s">
        <v>84</v>
      </c>
      <c r="E26" s="59" t="s">
        <v>169</v>
      </c>
      <c r="F26" s="48">
        <v>12</v>
      </c>
      <c r="G26" s="48">
        <v>12.4</v>
      </c>
      <c r="H26" s="48">
        <v>10.8</v>
      </c>
      <c r="I26" s="48">
        <v>13.1</v>
      </c>
      <c r="J26" s="48">
        <v>10.5</v>
      </c>
      <c r="K26" s="48">
        <v>11.4</v>
      </c>
      <c r="L26" s="48">
        <v>11.6234</v>
      </c>
      <c r="M26" s="49">
        <v>2105</v>
      </c>
      <c r="N26" s="49">
        <v>24467.200000000001</v>
      </c>
      <c r="O26" s="49">
        <v>52</v>
      </c>
      <c r="P26" s="99">
        <v>7.5499999999999998E-2</v>
      </c>
      <c r="Q26" s="48">
        <v>20.399999999999999</v>
      </c>
      <c r="R26" s="48">
        <v>10.5</v>
      </c>
      <c r="S26" s="49">
        <v>16888678.199999999</v>
      </c>
    </row>
    <row r="27" spans="1:19" ht="15" customHeight="1" x14ac:dyDescent="0.2">
      <c r="A27" s="46" t="s">
        <v>209</v>
      </c>
      <c r="B27" s="46" t="s">
        <v>210</v>
      </c>
      <c r="C27" s="46" t="s">
        <v>211</v>
      </c>
      <c r="D27" s="59" t="s">
        <v>77</v>
      </c>
      <c r="E27" s="59" t="s">
        <v>169</v>
      </c>
      <c r="F27" s="48">
        <v>500</v>
      </c>
      <c r="G27" s="48">
        <v>510</v>
      </c>
      <c r="H27" s="48">
        <v>500</v>
      </c>
      <c r="I27" s="48">
        <v>540</v>
      </c>
      <c r="J27" s="48">
        <v>490</v>
      </c>
      <c r="K27" s="48">
        <v>500</v>
      </c>
      <c r="L27" s="48">
        <v>508.03160000000003</v>
      </c>
      <c r="M27" s="49">
        <v>824</v>
      </c>
      <c r="N27" s="49">
        <v>418618</v>
      </c>
      <c r="O27" s="49">
        <v>71</v>
      </c>
      <c r="P27" s="99">
        <v>0</v>
      </c>
      <c r="Q27" s="48">
        <v>565</v>
      </c>
      <c r="R27" s="48">
        <v>450</v>
      </c>
      <c r="S27" s="49">
        <v>74000000</v>
      </c>
    </row>
    <row r="28" spans="1:19" ht="15" customHeight="1" x14ac:dyDescent="0.2">
      <c r="A28" s="46" t="s">
        <v>212</v>
      </c>
      <c r="B28" s="46" t="s">
        <v>213</v>
      </c>
      <c r="C28" s="46" t="s">
        <v>214</v>
      </c>
      <c r="D28" s="59" t="s">
        <v>84</v>
      </c>
      <c r="E28" s="59" t="s">
        <v>169</v>
      </c>
      <c r="F28" s="48">
        <v>490</v>
      </c>
      <c r="G28" s="48">
        <v>500</v>
      </c>
      <c r="H28" s="48">
        <v>496</v>
      </c>
      <c r="I28" s="48">
        <v>505</v>
      </c>
      <c r="J28" s="48">
        <v>490</v>
      </c>
      <c r="K28" s="48">
        <v>490</v>
      </c>
      <c r="L28" s="48">
        <v>498.57409999999999</v>
      </c>
      <c r="M28" s="49">
        <v>216</v>
      </c>
      <c r="N28" s="49">
        <v>107692</v>
      </c>
      <c r="O28" s="49">
        <v>34</v>
      </c>
      <c r="P28" s="99">
        <v>0</v>
      </c>
      <c r="Q28" s="48">
        <v>505</v>
      </c>
      <c r="R28" s="48">
        <v>430</v>
      </c>
      <c r="S28" s="49">
        <v>4900000000</v>
      </c>
    </row>
    <row r="29" spans="1:19" ht="15" customHeight="1" x14ac:dyDescent="0.2">
      <c r="A29" s="46" t="s">
        <v>215</v>
      </c>
      <c r="B29" s="46" t="s">
        <v>216</v>
      </c>
      <c r="C29" s="46" t="s">
        <v>217</v>
      </c>
      <c r="D29" s="59" t="s">
        <v>77</v>
      </c>
      <c r="E29" s="59" t="s">
        <v>169</v>
      </c>
      <c r="F29" s="48">
        <v>2</v>
      </c>
      <c r="G29" s="48">
        <v>2.06</v>
      </c>
      <c r="H29" s="48">
        <v>2.08</v>
      </c>
      <c r="I29" s="48">
        <v>2.14</v>
      </c>
      <c r="J29" s="48">
        <v>1.98</v>
      </c>
      <c r="K29" s="48">
        <v>2.06</v>
      </c>
      <c r="L29" s="48">
        <v>2.0287000000000002</v>
      </c>
      <c r="M29" s="49">
        <v>106096</v>
      </c>
      <c r="N29" s="49">
        <v>215235.4</v>
      </c>
      <c r="O29" s="49">
        <v>113</v>
      </c>
      <c r="P29" s="99">
        <v>0</v>
      </c>
      <c r="Q29" s="48">
        <v>2.52</v>
      </c>
      <c r="R29" s="48">
        <v>1.61</v>
      </c>
      <c r="S29" s="49">
        <v>27903112</v>
      </c>
    </row>
    <row r="30" spans="1:19" ht="15" customHeight="1" x14ac:dyDescent="0.2">
      <c r="A30" s="46" t="s">
        <v>218</v>
      </c>
      <c r="B30" s="46" t="s">
        <v>219</v>
      </c>
      <c r="C30" s="46" t="s">
        <v>220</v>
      </c>
      <c r="D30" s="59" t="s">
        <v>77</v>
      </c>
      <c r="E30" s="59" t="s">
        <v>181</v>
      </c>
      <c r="F30" s="48">
        <v>3</v>
      </c>
      <c r="G30" s="48">
        <v>3.1</v>
      </c>
      <c r="H30" s="48">
        <v>2.98</v>
      </c>
      <c r="I30" s="48">
        <v>3.06</v>
      </c>
      <c r="J30" s="48">
        <v>2.98</v>
      </c>
      <c r="K30" s="48">
        <v>3.02</v>
      </c>
      <c r="L30" s="48">
        <v>3.0293000000000001</v>
      </c>
      <c r="M30" s="49">
        <v>5090</v>
      </c>
      <c r="N30" s="49">
        <v>15419.16</v>
      </c>
      <c r="O30" s="49">
        <v>14</v>
      </c>
      <c r="P30" s="99">
        <v>6.7000000000000002E-3</v>
      </c>
      <c r="Q30" s="48">
        <v>3.28</v>
      </c>
      <c r="R30" s="48">
        <v>2.64</v>
      </c>
      <c r="S30" s="49">
        <v>9200182.3599999994</v>
      </c>
    </row>
    <row r="31" spans="1:19" ht="15" customHeight="1" x14ac:dyDescent="0.2">
      <c r="A31" s="46" t="s">
        <v>104</v>
      </c>
      <c r="B31" s="46" t="s">
        <v>105</v>
      </c>
      <c r="C31" s="46" t="s">
        <v>106</v>
      </c>
      <c r="D31" s="59" t="s">
        <v>77</v>
      </c>
      <c r="E31" s="59" t="s">
        <v>169</v>
      </c>
      <c r="F31" s="48">
        <v>192</v>
      </c>
      <c r="G31" s="48">
        <v>198</v>
      </c>
      <c r="H31" s="48">
        <v>222</v>
      </c>
      <c r="I31" s="48">
        <v>230</v>
      </c>
      <c r="J31" s="48">
        <v>172</v>
      </c>
      <c r="K31" s="48">
        <v>198</v>
      </c>
      <c r="L31" s="48">
        <v>201.5102</v>
      </c>
      <c r="M31" s="49">
        <v>2507</v>
      </c>
      <c r="N31" s="49">
        <v>505186</v>
      </c>
      <c r="O31" s="49">
        <v>183</v>
      </c>
      <c r="P31" s="99">
        <v>-0.1391</v>
      </c>
      <c r="Q31" s="48">
        <v>302</v>
      </c>
      <c r="R31" s="48">
        <v>172</v>
      </c>
      <c r="S31" s="49">
        <v>21947310</v>
      </c>
    </row>
    <row r="32" spans="1:19" ht="15" customHeight="1" x14ac:dyDescent="0.2">
      <c r="A32" s="46" t="s">
        <v>221</v>
      </c>
      <c r="B32" s="46" t="s">
        <v>222</v>
      </c>
      <c r="C32" s="46" t="s">
        <v>223</v>
      </c>
      <c r="D32" s="59" t="s">
        <v>77</v>
      </c>
      <c r="E32" s="59" t="s">
        <v>169</v>
      </c>
      <c r="F32" s="48">
        <v>496</v>
      </c>
      <c r="G32" s="48">
        <v>540</v>
      </c>
      <c r="H32" s="48">
        <v>535</v>
      </c>
      <c r="I32" s="48">
        <v>555</v>
      </c>
      <c r="J32" s="48">
        <v>500</v>
      </c>
      <c r="K32" s="48">
        <v>520</v>
      </c>
      <c r="L32" s="48">
        <v>539.75689999999997</v>
      </c>
      <c r="M32" s="49">
        <v>144</v>
      </c>
      <c r="N32" s="49">
        <v>77725</v>
      </c>
      <c r="O32" s="49">
        <v>21</v>
      </c>
      <c r="P32" s="99">
        <v>-5.45E-2</v>
      </c>
      <c r="Q32" s="48">
        <v>555</v>
      </c>
      <c r="R32" s="48">
        <v>422</v>
      </c>
      <c r="S32" s="49">
        <v>65000000</v>
      </c>
    </row>
    <row r="33" spans="1:19" ht="15" customHeight="1" x14ac:dyDescent="0.2">
      <c r="A33" s="46" t="s">
        <v>224</v>
      </c>
      <c r="B33" s="46" t="s">
        <v>225</v>
      </c>
      <c r="C33" s="46" t="s">
        <v>226</v>
      </c>
      <c r="D33" s="59" t="s">
        <v>77</v>
      </c>
      <c r="E33" s="59" t="s">
        <v>169</v>
      </c>
      <c r="F33" s="48">
        <v>5.9</v>
      </c>
      <c r="G33" s="48">
        <v>6.2</v>
      </c>
      <c r="H33" s="48">
        <v>6.3</v>
      </c>
      <c r="I33" s="48">
        <v>6.45</v>
      </c>
      <c r="J33" s="48">
        <v>5.55</v>
      </c>
      <c r="K33" s="48">
        <v>5.9</v>
      </c>
      <c r="L33" s="48">
        <v>5.9592999999999998</v>
      </c>
      <c r="M33" s="49">
        <v>4791</v>
      </c>
      <c r="N33" s="49">
        <v>28550.9</v>
      </c>
      <c r="O33" s="49">
        <v>49</v>
      </c>
      <c r="P33" s="99">
        <v>-2.4799999999999999E-2</v>
      </c>
      <c r="Q33" s="48">
        <v>7.9</v>
      </c>
      <c r="R33" s="48">
        <v>5.55</v>
      </c>
      <c r="S33" s="49">
        <v>9656376.5999999996</v>
      </c>
    </row>
    <row r="34" spans="1:19" ht="15" customHeight="1" x14ac:dyDescent="0.2">
      <c r="A34" s="46" t="s">
        <v>107</v>
      </c>
      <c r="B34" s="46" t="s">
        <v>108</v>
      </c>
      <c r="C34" s="46" t="s">
        <v>109</v>
      </c>
      <c r="D34" s="59" t="s">
        <v>84</v>
      </c>
      <c r="E34" s="59" t="s">
        <v>169</v>
      </c>
      <c r="F34" s="48">
        <v>1.08</v>
      </c>
      <c r="G34" s="48">
        <v>1.37</v>
      </c>
      <c r="H34" s="48">
        <v>1.25</v>
      </c>
      <c r="I34" s="48">
        <v>1.37</v>
      </c>
      <c r="J34" s="48">
        <v>1.08</v>
      </c>
      <c r="K34" s="48">
        <v>1.08</v>
      </c>
      <c r="L34" s="48">
        <v>1.286</v>
      </c>
      <c r="M34" s="49">
        <v>1097</v>
      </c>
      <c r="N34" s="49">
        <v>1410.69</v>
      </c>
      <c r="O34" s="49">
        <v>4</v>
      </c>
      <c r="P34" s="99">
        <v>-0.13600000000000001</v>
      </c>
      <c r="Q34" s="48">
        <v>1.89</v>
      </c>
      <c r="R34" s="48">
        <v>1</v>
      </c>
      <c r="S34" s="49">
        <v>30209180.039999999</v>
      </c>
    </row>
    <row r="35" spans="1:19" ht="15" customHeight="1" x14ac:dyDescent="0.2">
      <c r="A35" s="46" t="s">
        <v>227</v>
      </c>
      <c r="B35" s="46" t="s">
        <v>228</v>
      </c>
      <c r="C35" s="46" t="s">
        <v>229</v>
      </c>
      <c r="D35" s="59" t="s">
        <v>77</v>
      </c>
      <c r="E35" s="59" t="s">
        <v>169</v>
      </c>
      <c r="F35" s="48">
        <v>780</v>
      </c>
      <c r="G35" s="48">
        <v>810</v>
      </c>
      <c r="H35" s="48">
        <v>800</v>
      </c>
      <c r="I35" s="48">
        <v>810</v>
      </c>
      <c r="J35" s="48">
        <v>760</v>
      </c>
      <c r="K35" s="48">
        <v>780</v>
      </c>
      <c r="L35" s="48">
        <v>776.77419999999995</v>
      </c>
      <c r="M35" s="49">
        <v>62</v>
      </c>
      <c r="N35" s="49">
        <v>48160</v>
      </c>
      <c r="O35" s="49">
        <v>23</v>
      </c>
      <c r="P35" s="99">
        <v>6.4999999999999997E-3</v>
      </c>
      <c r="Q35" s="48">
        <v>865</v>
      </c>
      <c r="R35" s="48">
        <v>760</v>
      </c>
      <c r="S35" s="49">
        <v>785973240</v>
      </c>
    </row>
    <row r="36" spans="1:19" ht="15" customHeight="1" x14ac:dyDescent="0.2">
      <c r="A36" s="46" t="s">
        <v>230</v>
      </c>
      <c r="B36" s="46" t="s">
        <v>231</v>
      </c>
      <c r="C36" s="46" t="s">
        <v>232</v>
      </c>
      <c r="D36" s="59" t="s">
        <v>77</v>
      </c>
      <c r="E36" s="59" t="s">
        <v>181</v>
      </c>
      <c r="F36" s="48">
        <v>35</v>
      </c>
      <c r="G36" s="48">
        <v>38</v>
      </c>
      <c r="H36" s="48">
        <v>34.4</v>
      </c>
      <c r="I36" s="48">
        <v>37.4</v>
      </c>
      <c r="J36" s="48">
        <v>34.4</v>
      </c>
      <c r="K36" s="48">
        <v>37.4</v>
      </c>
      <c r="L36" s="48">
        <v>37.04</v>
      </c>
      <c r="M36" s="49">
        <v>125</v>
      </c>
      <c r="N36" s="49">
        <v>4630</v>
      </c>
      <c r="O36" s="49">
        <v>4</v>
      </c>
      <c r="P36" s="99">
        <v>5.4000000000000003E-3</v>
      </c>
      <c r="Q36" s="48">
        <v>41</v>
      </c>
      <c r="R36" s="48">
        <v>30.2</v>
      </c>
      <c r="S36" s="49">
        <v>72471962.200000003</v>
      </c>
    </row>
    <row r="37" spans="1:19" ht="15" customHeight="1" x14ac:dyDescent="0.2">
      <c r="A37" s="46" t="s">
        <v>122</v>
      </c>
      <c r="B37" s="46" t="s">
        <v>123</v>
      </c>
      <c r="C37" s="46" t="s">
        <v>124</v>
      </c>
      <c r="D37" s="59" t="s">
        <v>77</v>
      </c>
      <c r="E37" s="59" t="s">
        <v>169</v>
      </c>
      <c r="F37" s="48">
        <v>3910</v>
      </c>
      <c r="G37" s="48">
        <v>3950</v>
      </c>
      <c r="H37" s="48">
        <v>4110</v>
      </c>
      <c r="I37" s="48">
        <v>4180</v>
      </c>
      <c r="J37" s="48">
        <v>3840</v>
      </c>
      <c r="K37" s="48">
        <v>3910</v>
      </c>
      <c r="L37" s="48">
        <v>3996.3579</v>
      </c>
      <c r="M37" s="49">
        <v>475</v>
      </c>
      <c r="N37" s="49">
        <v>1898270</v>
      </c>
      <c r="O37" s="49">
        <v>275</v>
      </c>
      <c r="P37" s="99">
        <v>-0.08</v>
      </c>
      <c r="Q37" s="48">
        <v>4250</v>
      </c>
      <c r="R37" s="48">
        <v>1800</v>
      </c>
      <c r="S37" s="49">
        <v>1518550160</v>
      </c>
    </row>
    <row r="38" spans="1:19" ht="15" customHeight="1" x14ac:dyDescent="0.2">
      <c r="A38" s="46" t="s">
        <v>144</v>
      </c>
      <c r="B38" s="46" t="s">
        <v>145</v>
      </c>
      <c r="C38" s="46" t="s">
        <v>124</v>
      </c>
      <c r="D38" s="59" t="s">
        <v>77</v>
      </c>
      <c r="E38" s="59" t="s">
        <v>169</v>
      </c>
      <c r="F38" s="48">
        <v>3700</v>
      </c>
      <c r="G38" s="48">
        <v>3780</v>
      </c>
      <c r="H38" s="48">
        <v>3900</v>
      </c>
      <c r="I38" s="48">
        <v>3980</v>
      </c>
      <c r="J38" s="48">
        <v>3640</v>
      </c>
      <c r="K38" s="48">
        <v>3720</v>
      </c>
      <c r="L38" s="48">
        <v>3854.5353</v>
      </c>
      <c r="M38" s="49">
        <v>538</v>
      </c>
      <c r="N38" s="49">
        <v>2073740</v>
      </c>
      <c r="O38" s="49">
        <v>322</v>
      </c>
      <c r="P38" s="99">
        <v>-6.5299999999999997E-2</v>
      </c>
      <c r="Q38" s="48">
        <v>4040</v>
      </c>
      <c r="R38" s="48">
        <v>1670</v>
      </c>
      <c r="S38" s="49">
        <v>457024320</v>
      </c>
    </row>
    <row r="39" spans="1:19" ht="15" customHeight="1" x14ac:dyDescent="0.2">
      <c r="A39" s="46" t="s">
        <v>135</v>
      </c>
      <c r="B39" s="46" t="s">
        <v>136</v>
      </c>
      <c r="C39" s="46" t="s">
        <v>137</v>
      </c>
      <c r="D39" s="59" t="s">
        <v>84</v>
      </c>
      <c r="E39" s="59" t="s">
        <v>169</v>
      </c>
      <c r="F39" s="48">
        <v>798</v>
      </c>
      <c r="G39" s="48">
        <v>800</v>
      </c>
      <c r="H39" s="48">
        <v>784</v>
      </c>
      <c r="I39" s="48">
        <v>868</v>
      </c>
      <c r="J39" s="48">
        <v>778</v>
      </c>
      <c r="K39" s="48">
        <v>800</v>
      </c>
      <c r="L39" s="48">
        <v>825.08799999999997</v>
      </c>
      <c r="M39" s="49">
        <v>22817</v>
      </c>
      <c r="N39" s="49">
        <v>18826034</v>
      </c>
      <c r="O39" s="49">
        <v>2287</v>
      </c>
      <c r="P39" s="99">
        <v>2.3E-2</v>
      </c>
      <c r="Q39" s="48">
        <v>868</v>
      </c>
      <c r="R39" s="48">
        <v>391</v>
      </c>
      <c r="S39" s="49">
        <v>2057695200</v>
      </c>
    </row>
    <row r="40" spans="1:19" ht="15" customHeight="1" x14ac:dyDescent="0.2">
      <c r="A40" s="46" t="s">
        <v>233</v>
      </c>
      <c r="B40" s="46" t="s">
        <v>234</v>
      </c>
      <c r="C40" s="46" t="s">
        <v>235</v>
      </c>
      <c r="D40" s="59" t="s">
        <v>77</v>
      </c>
      <c r="E40" s="59" t="s">
        <v>169</v>
      </c>
      <c r="F40" s="48">
        <v>107</v>
      </c>
      <c r="G40" s="48">
        <v>111</v>
      </c>
      <c r="H40" s="48">
        <v>118</v>
      </c>
      <c r="I40" s="48">
        <v>118</v>
      </c>
      <c r="J40" s="48">
        <v>100</v>
      </c>
      <c r="K40" s="48">
        <v>105</v>
      </c>
      <c r="L40" s="48">
        <v>104.6739</v>
      </c>
      <c r="M40" s="49">
        <v>1064</v>
      </c>
      <c r="N40" s="49">
        <v>111373</v>
      </c>
      <c r="O40" s="49">
        <v>39</v>
      </c>
      <c r="P40" s="99">
        <v>-3.6700000000000003E-2</v>
      </c>
      <c r="Q40" s="48">
        <v>120</v>
      </c>
      <c r="R40" s="48">
        <v>84</v>
      </c>
      <c r="S40" s="49">
        <v>157355205</v>
      </c>
    </row>
    <row r="41" spans="1:19" ht="15" customHeight="1" x14ac:dyDescent="0.2">
      <c r="A41" s="46" t="s">
        <v>236</v>
      </c>
      <c r="B41" s="46" t="s">
        <v>237</v>
      </c>
      <c r="C41" s="46" t="s">
        <v>238</v>
      </c>
      <c r="D41" s="59" t="s">
        <v>77</v>
      </c>
      <c r="E41" s="59" t="s">
        <v>181</v>
      </c>
      <c r="F41" s="48">
        <v>4.8</v>
      </c>
      <c r="G41" s="48">
        <v>5.15</v>
      </c>
      <c r="H41" s="48">
        <v>4.8</v>
      </c>
      <c r="I41" s="48">
        <v>5.2</v>
      </c>
      <c r="J41" s="48">
        <v>4.74</v>
      </c>
      <c r="K41" s="48">
        <v>4.8</v>
      </c>
      <c r="L41" s="48">
        <v>4.9433999999999996</v>
      </c>
      <c r="M41" s="49">
        <v>4085</v>
      </c>
      <c r="N41" s="49">
        <v>20193.64</v>
      </c>
      <c r="O41" s="49">
        <v>22</v>
      </c>
      <c r="P41" s="99">
        <v>-2.0400000000000001E-2</v>
      </c>
      <c r="Q41" s="48">
        <v>5.5</v>
      </c>
      <c r="R41" s="48">
        <v>3.6</v>
      </c>
      <c r="S41" s="49">
        <v>27486859.199999999</v>
      </c>
    </row>
    <row r="42" spans="1:19" ht="15" customHeight="1" x14ac:dyDescent="0.2">
      <c r="A42" s="46" t="s">
        <v>239</v>
      </c>
      <c r="B42" s="46" t="s">
        <v>240</v>
      </c>
      <c r="C42" s="46" t="s">
        <v>241</v>
      </c>
      <c r="D42" s="59" t="s">
        <v>84</v>
      </c>
      <c r="E42" s="59" t="s">
        <v>169</v>
      </c>
      <c r="F42" s="48">
        <v>157</v>
      </c>
      <c r="G42" s="48">
        <v>161</v>
      </c>
      <c r="H42" s="48">
        <v>161</v>
      </c>
      <c r="I42" s="48">
        <v>162</v>
      </c>
      <c r="J42" s="48">
        <v>152</v>
      </c>
      <c r="K42" s="48">
        <v>157</v>
      </c>
      <c r="L42" s="48">
        <v>154.86410000000001</v>
      </c>
      <c r="M42" s="49">
        <v>618</v>
      </c>
      <c r="N42" s="49">
        <v>95706</v>
      </c>
      <c r="O42" s="49">
        <v>22</v>
      </c>
      <c r="P42" s="99">
        <v>1.29E-2</v>
      </c>
      <c r="Q42" s="48">
        <v>162</v>
      </c>
      <c r="R42" s="48">
        <v>130</v>
      </c>
      <c r="S42" s="49">
        <v>66405819</v>
      </c>
    </row>
    <row r="43" spans="1:19" ht="15" customHeight="1" x14ac:dyDescent="0.2">
      <c r="A43" s="46" t="s">
        <v>242</v>
      </c>
      <c r="B43" s="46" t="s">
        <v>243</v>
      </c>
      <c r="C43" s="46" t="s">
        <v>244</v>
      </c>
      <c r="D43" s="59" t="s">
        <v>84</v>
      </c>
      <c r="E43" s="59" t="s">
        <v>169</v>
      </c>
      <c r="F43" s="48">
        <v>12.2</v>
      </c>
      <c r="G43" s="48">
        <v>12.8</v>
      </c>
      <c r="H43" s="48">
        <v>12.5</v>
      </c>
      <c r="I43" s="48">
        <v>12.9</v>
      </c>
      <c r="J43" s="48">
        <v>11.6</v>
      </c>
      <c r="K43" s="48">
        <v>12.3</v>
      </c>
      <c r="L43" s="48">
        <v>12.3622</v>
      </c>
      <c r="M43" s="49">
        <v>9502</v>
      </c>
      <c r="N43" s="49">
        <v>117465.3</v>
      </c>
      <c r="O43" s="49">
        <v>129</v>
      </c>
      <c r="P43" s="99">
        <v>0</v>
      </c>
      <c r="Q43" s="48">
        <v>18</v>
      </c>
      <c r="R43" s="48">
        <v>6.2</v>
      </c>
      <c r="S43" s="49">
        <v>165809842.5</v>
      </c>
    </row>
    <row r="44" spans="1:19" ht="15" customHeight="1" x14ac:dyDescent="0.2">
      <c r="A44" s="46" t="s">
        <v>245</v>
      </c>
      <c r="B44" s="46" t="s">
        <v>246</v>
      </c>
      <c r="C44" s="46" t="s">
        <v>247</v>
      </c>
      <c r="D44" s="59" t="s">
        <v>77</v>
      </c>
      <c r="E44" s="59" t="s">
        <v>181</v>
      </c>
      <c r="F44" s="48">
        <v>25.6</v>
      </c>
      <c r="G44" s="48">
        <v>26</v>
      </c>
      <c r="H44" s="48">
        <v>25</v>
      </c>
      <c r="I44" s="48">
        <v>26</v>
      </c>
      <c r="J44" s="48">
        <v>24.2</v>
      </c>
      <c r="K44" s="48">
        <v>25.8</v>
      </c>
      <c r="L44" s="48">
        <v>25.392800000000001</v>
      </c>
      <c r="M44" s="49">
        <v>2243</v>
      </c>
      <c r="N44" s="49">
        <v>56956</v>
      </c>
      <c r="O44" s="49">
        <v>50</v>
      </c>
      <c r="P44" s="99">
        <v>3.2000000000000001E-2</v>
      </c>
      <c r="Q44" s="48">
        <v>28</v>
      </c>
      <c r="R44" s="48">
        <v>23</v>
      </c>
      <c r="S44" s="49">
        <v>17090332.800000001</v>
      </c>
    </row>
    <row r="45" spans="1:19" ht="15" customHeight="1" x14ac:dyDescent="0.2">
      <c r="A45" s="46" t="s">
        <v>248</v>
      </c>
      <c r="B45" s="46" t="s">
        <v>249</v>
      </c>
      <c r="C45" s="46" t="s">
        <v>250</v>
      </c>
      <c r="D45" s="59" t="s">
        <v>77</v>
      </c>
      <c r="E45" s="59" t="s">
        <v>169</v>
      </c>
      <c r="F45" s="48">
        <v>505</v>
      </c>
      <c r="G45" s="48">
        <v>545</v>
      </c>
      <c r="H45" s="48">
        <v>500</v>
      </c>
      <c r="I45" s="48">
        <v>520</v>
      </c>
      <c r="J45" s="48">
        <v>500</v>
      </c>
      <c r="K45" s="48">
        <v>505</v>
      </c>
      <c r="L45" s="48">
        <v>511.25</v>
      </c>
      <c r="M45" s="49">
        <v>8</v>
      </c>
      <c r="N45" s="49">
        <v>4090</v>
      </c>
      <c r="O45" s="49">
        <v>5</v>
      </c>
      <c r="P45" s="99">
        <v>0.01</v>
      </c>
      <c r="Q45" s="48">
        <v>750</v>
      </c>
      <c r="R45" s="48">
        <v>314</v>
      </c>
      <c r="S45" s="49">
        <v>152833705</v>
      </c>
    </row>
    <row r="46" spans="1:19" ht="15" customHeight="1" x14ac:dyDescent="0.2">
      <c r="A46" s="46" t="s">
        <v>116</v>
      </c>
      <c r="B46" s="46" t="s">
        <v>117</v>
      </c>
      <c r="C46" s="46" t="s">
        <v>118</v>
      </c>
      <c r="D46" s="59" t="s">
        <v>77</v>
      </c>
      <c r="E46" s="59" t="s">
        <v>169</v>
      </c>
      <c r="F46" s="48">
        <v>58</v>
      </c>
      <c r="G46" s="48">
        <v>61</v>
      </c>
      <c r="H46" s="48">
        <v>63</v>
      </c>
      <c r="I46" s="48">
        <v>63</v>
      </c>
      <c r="J46" s="48">
        <v>58.5</v>
      </c>
      <c r="K46" s="48">
        <v>58.5</v>
      </c>
      <c r="L46" s="48">
        <v>61.156500000000001</v>
      </c>
      <c r="M46" s="49">
        <v>620</v>
      </c>
      <c r="N46" s="49">
        <v>37917</v>
      </c>
      <c r="O46" s="49">
        <v>32</v>
      </c>
      <c r="P46" s="99">
        <v>-8.5900000000000004E-2</v>
      </c>
      <c r="Q46" s="48">
        <v>69</v>
      </c>
      <c r="R46" s="48">
        <v>43</v>
      </c>
      <c r="S46" s="49">
        <v>640243831.5</v>
      </c>
    </row>
    <row r="47" spans="1:19" ht="15" customHeight="1" x14ac:dyDescent="0.2">
      <c r="A47" s="46" t="s">
        <v>125</v>
      </c>
      <c r="B47" s="46" t="s">
        <v>126</v>
      </c>
      <c r="C47" s="46" t="s">
        <v>127</v>
      </c>
      <c r="D47" s="59" t="s">
        <v>84</v>
      </c>
      <c r="E47" s="59" t="s">
        <v>169</v>
      </c>
      <c r="F47" s="48">
        <v>4600</v>
      </c>
      <c r="G47" s="48">
        <v>4660</v>
      </c>
      <c r="H47" s="48">
        <v>5000</v>
      </c>
      <c r="I47" s="48">
        <v>5050</v>
      </c>
      <c r="J47" s="48">
        <v>4520</v>
      </c>
      <c r="K47" s="48">
        <v>4600</v>
      </c>
      <c r="L47" s="48">
        <v>4682.9719999999998</v>
      </c>
      <c r="M47" s="49">
        <v>286</v>
      </c>
      <c r="N47" s="49">
        <v>1339330</v>
      </c>
      <c r="O47" s="49">
        <v>131</v>
      </c>
      <c r="P47" s="99">
        <v>-0.08</v>
      </c>
      <c r="Q47" s="48">
        <v>5650</v>
      </c>
      <c r="R47" s="48">
        <v>4520</v>
      </c>
      <c r="S47" s="49">
        <v>138892400</v>
      </c>
    </row>
    <row r="48" spans="1:19" ht="15" customHeight="1" x14ac:dyDescent="0.2">
      <c r="A48" s="46" t="s">
        <v>251</v>
      </c>
      <c r="B48" s="46" t="s">
        <v>252</v>
      </c>
      <c r="C48" s="46" t="s">
        <v>253</v>
      </c>
      <c r="D48" s="59" t="s">
        <v>77</v>
      </c>
      <c r="E48" s="59" t="s">
        <v>169</v>
      </c>
      <c r="F48" s="48">
        <v>6.15</v>
      </c>
      <c r="G48" s="48">
        <v>6.45</v>
      </c>
      <c r="H48" s="48">
        <v>6.3</v>
      </c>
      <c r="I48" s="48">
        <v>6.45</v>
      </c>
      <c r="J48" s="48">
        <v>6.15</v>
      </c>
      <c r="K48" s="48">
        <v>6.2</v>
      </c>
      <c r="L48" s="48">
        <v>6.3253000000000004</v>
      </c>
      <c r="M48" s="49">
        <v>7112</v>
      </c>
      <c r="N48" s="49">
        <v>44985.35</v>
      </c>
      <c r="O48" s="49">
        <v>41</v>
      </c>
      <c r="P48" s="99">
        <v>-1.5900000000000001E-2</v>
      </c>
      <c r="Q48" s="48">
        <v>7.85</v>
      </c>
      <c r="R48" s="48">
        <v>6.1</v>
      </c>
      <c r="S48" s="49">
        <v>66172767.399999999</v>
      </c>
    </row>
    <row r="49" spans="1:19" ht="15" customHeight="1" x14ac:dyDescent="0.2">
      <c r="A49" s="46" t="s">
        <v>88</v>
      </c>
      <c r="B49" s="46" t="s">
        <v>89</v>
      </c>
      <c r="C49" s="46" t="s">
        <v>90</v>
      </c>
      <c r="D49" s="59" t="s">
        <v>77</v>
      </c>
      <c r="E49" s="59" t="s">
        <v>181</v>
      </c>
      <c r="F49" s="48">
        <v>75</v>
      </c>
      <c r="G49" s="48">
        <v>89.5</v>
      </c>
      <c r="H49" s="48">
        <v>80</v>
      </c>
      <c r="I49" s="48">
        <v>90</v>
      </c>
      <c r="J49" s="48">
        <v>80</v>
      </c>
      <c r="K49" s="48">
        <v>89.5</v>
      </c>
      <c r="L49" s="48">
        <v>87.634100000000004</v>
      </c>
      <c r="M49" s="49">
        <v>552</v>
      </c>
      <c r="N49" s="49">
        <v>48374</v>
      </c>
      <c r="O49" s="49">
        <v>13</v>
      </c>
      <c r="P49" s="99">
        <v>0.1188</v>
      </c>
      <c r="Q49" s="48">
        <v>110</v>
      </c>
      <c r="R49" s="48">
        <v>66</v>
      </c>
      <c r="S49" s="49">
        <v>59853035.5</v>
      </c>
    </row>
    <row r="50" spans="1:19" ht="15" customHeight="1" x14ac:dyDescent="0.2">
      <c r="A50" s="46" t="s">
        <v>254</v>
      </c>
      <c r="B50" s="46" t="s">
        <v>255</v>
      </c>
      <c r="C50" s="46" t="s">
        <v>256</v>
      </c>
      <c r="D50" s="59" t="s">
        <v>77</v>
      </c>
      <c r="E50" s="59" t="s">
        <v>169</v>
      </c>
      <c r="F50" s="48">
        <v>338</v>
      </c>
      <c r="G50" s="48">
        <v>348</v>
      </c>
      <c r="H50" s="48">
        <v>340</v>
      </c>
      <c r="I50" s="48">
        <v>348</v>
      </c>
      <c r="J50" s="48">
        <v>336</v>
      </c>
      <c r="K50" s="48">
        <v>348</v>
      </c>
      <c r="L50" s="48">
        <v>338.70909999999998</v>
      </c>
      <c r="M50" s="49">
        <v>110</v>
      </c>
      <c r="N50" s="49">
        <v>37258</v>
      </c>
      <c r="O50" s="49">
        <v>17</v>
      </c>
      <c r="P50" s="99">
        <v>-5.7000000000000002E-3</v>
      </c>
      <c r="Q50" s="48">
        <v>350</v>
      </c>
      <c r="R50" s="48">
        <v>270</v>
      </c>
      <c r="S50" s="49">
        <v>764824656</v>
      </c>
    </row>
    <row r="51" spans="1:19" ht="15" customHeight="1" x14ac:dyDescent="0.2">
      <c r="A51" s="46" t="s">
        <v>146</v>
      </c>
      <c r="B51" s="46" t="s">
        <v>147</v>
      </c>
      <c r="C51" s="46" t="s">
        <v>148</v>
      </c>
      <c r="D51" s="59" t="s">
        <v>73</v>
      </c>
      <c r="E51" s="59" t="s">
        <v>169</v>
      </c>
      <c r="F51" s="48">
        <v>148</v>
      </c>
      <c r="G51" s="48">
        <v>150.5</v>
      </c>
      <c r="H51" s="48">
        <v>153</v>
      </c>
      <c r="I51" s="48">
        <v>156.5</v>
      </c>
      <c r="J51" s="48">
        <v>147</v>
      </c>
      <c r="K51" s="48">
        <v>149.5</v>
      </c>
      <c r="L51" s="48">
        <v>151.03139999999999</v>
      </c>
      <c r="M51" s="49">
        <v>12958</v>
      </c>
      <c r="N51" s="49">
        <v>1957065</v>
      </c>
      <c r="O51" s="49">
        <v>283</v>
      </c>
      <c r="P51" s="99">
        <v>-2.29E-2</v>
      </c>
      <c r="Q51" s="48">
        <v>168</v>
      </c>
      <c r="R51" s="48">
        <v>128</v>
      </c>
      <c r="S51" s="49">
        <v>1064440448.5</v>
      </c>
    </row>
    <row r="52" spans="1:19" ht="15" customHeight="1" x14ac:dyDescent="0.2">
      <c r="A52" s="46" t="s">
        <v>152</v>
      </c>
      <c r="B52" s="46" t="s">
        <v>153</v>
      </c>
      <c r="C52" s="46" t="s">
        <v>154</v>
      </c>
      <c r="D52" s="59" t="s">
        <v>73</v>
      </c>
      <c r="E52" s="59" t="s">
        <v>169</v>
      </c>
      <c r="F52" s="48">
        <v>6.6</v>
      </c>
      <c r="G52" s="48">
        <v>6.64</v>
      </c>
      <c r="H52" s="48">
        <v>6.42</v>
      </c>
      <c r="I52" s="48">
        <v>6.64</v>
      </c>
      <c r="J52" s="48">
        <v>6.38</v>
      </c>
      <c r="K52" s="48">
        <v>6.6</v>
      </c>
      <c r="L52" s="48">
        <v>6.4633000000000003</v>
      </c>
      <c r="M52" s="49">
        <v>251868</v>
      </c>
      <c r="N52" s="49">
        <v>1627900.34</v>
      </c>
      <c r="O52" s="49">
        <v>397</v>
      </c>
      <c r="P52" s="99">
        <v>4.1000000000000002E-2</v>
      </c>
      <c r="Q52" s="48">
        <v>6.64</v>
      </c>
      <c r="R52" s="48">
        <v>5</v>
      </c>
      <c r="S52" s="49">
        <v>831781777.20000005</v>
      </c>
    </row>
    <row r="53" spans="1:19" ht="15" customHeight="1" x14ac:dyDescent="0.2">
      <c r="A53" s="46" t="s">
        <v>78</v>
      </c>
      <c r="B53" s="46" t="s">
        <v>79</v>
      </c>
      <c r="C53" s="46" t="s">
        <v>80</v>
      </c>
      <c r="D53" s="59" t="s">
        <v>77</v>
      </c>
      <c r="E53" s="59" t="s">
        <v>169</v>
      </c>
      <c r="F53" s="48">
        <v>19</v>
      </c>
      <c r="G53" s="48">
        <v>20.399999999999999</v>
      </c>
      <c r="H53" s="48">
        <v>17.5</v>
      </c>
      <c r="I53" s="48">
        <v>20.8</v>
      </c>
      <c r="J53" s="48">
        <v>16.8</v>
      </c>
      <c r="K53" s="48">
        <v>20.8</v>
      </c>
      <c r="L53" s="48">
        <v>18.366</v>
      </c>
      <c r="M53" s="49">
        <v>4639</v>
      </c>
      <c r="N53" s="49">
        <v>85199.7</v>
      </c>
      <c r="O53" s="49">
        <v>81</v>
      </c>
      <c r="P53" s="99">
        <v>0.2235</v>
      </c>
      <c r="Q53" s="48">
        <v>20.8</v>
      </c>
      <c r="R53" s="48">
        <v>12</v>
      </c>
      <c r="S53" s="49">
        <v>19114617.600000001</v>
      </c>
    </row>
    <row r="54" spans="1:19" ht="15" customHeight="1" x14ac:dyDescent="0.2">
      <c r="A54" s="46" t="s">
        <v>257</v>
      </c>
      <c r="B54" s="46" t="s">
        <v>258</v>
      </c>
      <c r="C54" s="46" t="s">
        <v>259</v>
      </c>
      <c r="D54" s="59" t="s">
        <v>84</v>
      </c>
      <c r="E54" s="59" t="s">
        <v>169</v>
      </c>
      <c r="F54" s="48">
        <v>63.8</v>
      </c>
      <c r="G54" s="48">
        <v>64.400000000000006</v>
      </c>
      <c r="H54" s="48">
        <v>65.2</v>
      </c>
      <c r="I54" s="48">
        <v>68.8</v>
      </c>
      <c r="J54" s="48">
        <v>62</v>
      </c>
      <c r="K54" s="48">
        <v>63.8</v>
      </c>
      <c r="L54" s="48">
        <v>66.123900000000006</v>
      </c>
      <c r="M54" s="49">
        <v>21588</v>
      </c>
      <c r="N54" s="49">
        <v>1427482.4</v>
      </c>
      <c r="O54" s="49">
        <v>446</v>
      </c>
      <c r="P54" s="99">
        <v>-3.6299999999999999E-2</v>
      </c>
      <c r="Q54" s="48">
        <v>69</v>
      </c>
      <c r="R54" s="48">
        <v>40</v>
      </c>
      <c r="S54" s="49">
        <v>125048000</v>
      </c>
    </row>
    <row r="55" spans="1:19" ht="15" customHeight="1" x14ac:dyDescent="0.2">
      <c r="A55" s="46" t="s">
        <v>131</v>
      </c>
      <c r="B55" s="46" t="s">
        <v>132</v>
      </c>
      <c r="C55" s="46" t="s">
        <v>133</v>
      </c>
      <c r="D55" s="59" t="s">
        <v>77</v>
      </c>
      <c r="E55" s="59" t="s">
        <v>181</v>
      </c>
      <c r="F55" s="48">
        <v>26.2</v>
      </c>
      <c r="G55" s="48">
        <v>27.8</v>
      </c>
      <c r="H55" s="48">
        <v>26</v>
      </c>
      <c r="I55" s="48">
        <v>29</v>
      </c>
      <c r="J55" s="48">
        <v>26</v>
      </c>
      <c r="K55" s="48">
        <v>26</v>
      </c>
      <c r="L55" s="48">
        <v>26.334499999999998</v>
      </c>
      <c r="M55" s="49">
        <v>116</v>
      </c>
      <c r="N55" s="49">
        <v>3054.8</v>
      </c>
      <c r="O55" s="49">
        <v>13</v>
      </c>
      <c r="P55" s="99">
        <v>-7.1400000000000005E-2</v>
      </c>
      <c r="Q55" s="48">
        <v>29.8</v>
      </c>
      <c r="R55" s="48">
        <v>20</v>
      </c>
      <c r="S55" s="49">
        <v>4925960</v>
      </c>
    </row>
    <row r="56" spans="1:19" ht="15" customHeight="1" x14ac:dyDescent="0.2">
      <c r="A56" s="46" t="s">
        <v>260</v>
      </c>
      <c r="B56" s="46" t="s">
        <v>261</v>
      </c>
      <c r="C56" s="46" t="s">
        <v>262</v>
      </c>
      <c r="D56" s="59" t="s">
        <v>77</v>
      </c>
      <c r="E56" s="59" t="s">
        <v>181</v>
      </c>
      <c r="F56" s="48">
        <v>155</v>
      </c>
      <c r="G56" s="48">
        <v>336</v>
      </c>
      <c r="H56" s="48">
        <v>324</v>
      </c>
      <c r="I56" s="48">
        <v>336</v>
      </c>
      <c r="J56" s="48">
        <v>324</v>
      </c>
      <c r="K56" s="48">
        <v>336</v>
      </c>
      <c r="L56" s="48">
        <v>329</v>
      </c>
      <c r="M56" s="49">
        <v>40</v>
      </c>
      <c r="N56" s="49">
        <v>13160</v>
      </c>
      <c r="O56" s="49">
        <v>6</v>
      </c>
      <c r="P56" s="99">
        <v>3.6999999999999998E-2</v>
      </c>
      <c r="Q56" s="48">
        <v>336</v>
      </c>
      <c r="R56" s="48">
        <v>242</v>
      </c>
      <c r="S56" s="49">
        <v>27498912</v>
      </c>
    </row>
    <row r="57" spans="1:19" ht="15" customHeight="1" x14ac:dyDescent="0.2">
      <c r="A57" s="46" t="s">
        <v>263</v>
      </c>
      <c r="B57" s="46" t="s">
        <v>264</v>
      </c>
      <c r="C57" s="46" t="s">
        <v>265</v>
      </c>
      <c r="D57" s="59" t="s">
        <v>84</v>
      </c>
      <c r="E57" s="59" t="s">
        <v>169</v>
      </c>
      <c r="F57" s="48">
        <v>16.100000000000001</v>
      </c>
      <c r="G57" s="48">
        <v>16.55</v>
      </c>
      <c r="H57" s="48">
        <v>17.45</v>
      </c>
      <c r="I57" s="48">
        <v>17.7</v>
      </c>
      <c r="J57" s="48">
        <v>16</v>
      </c>
      <c r="K57" s="48">
        <v>16.5</v>
      </c>
      <c r="L57" s="48">
        <v>16.764900000000001</v>
      </c>
      <c r="M57" s="49">
        <v>12759</v>
      </c>
      <c r="N57" s="49">
        <v>213903.95</v>
      </c>
      <c r="O57" s="49">
        <v>128</v>
      </c>
      <c r="P57" s="99">
        <v>-6.25E-2</v>
      </c>
      <c r="Q57" s="48">
        <v>20.3</v>
      </c>
      <c r="R57" s="48">
        <v>16</v>
      </c>
      <c r="S57" s="49">
        <v>67320000</v>
      </c>
    </row>
    <row r="58" spans="1:19" ht="15" customHeight="1" x14ac:dyDescent="0.2">
      <c r="A58" s="46" t="s">
        <v>266</v>
      </c>
      <c r="B58" s="46" t="s">
        <v>267</v>
      </c>
      <c r="C58" s="46" t="s">
        <v>268</v>
      </c>
      <c r="D58" s="59" t="s">
        <v>77</v>
      </c>
      <c r="E58" s="59" t="s">
        <v>181</v>
      </c>
      <c r="F58" s="48">
        <v>80</v>
      </c>
      <c r="G58" s="48">
        <v>94.5</v>
      </c>
      <c r="H58" s="48">
        <v>90</v>
      </c>
      <c r="I58" s="48">
        <v>90</v>
      </c>
      <c r="J58" s="48">
        <v>90</v>
      </c>
      <c r="K58" s="48">
        <v>90</v>
      </c>
      <c r="L58" s="48">
        <v>90</v>
      </c>
      <c r="M58" s="49">
        <v>145</v>
      </c>
      <c r="N58" s="49">
        <v>13050</v>
      </c>
      <c r="O58" s="49">
        <v>1</v>
      </c>
      <c r="P58" s="99">
        <v>5.5999999999999999E-3</v>
      </c>
      <c r="Q58" s="48">
        <v>90</v>
      </c>
      <c r="R58" s="48">
        <v>81.5</v>
      </c>
      <c r="S58" s="49">
        <v>3240000</v>
      </c>
    </row>
    <row r="59" spans="1:19" ht="15" customHeight="1" x14ac:dyDescent="0.2">
      <c r="A59" s="46" t="s">
        <v>128</v>
      </c>
      <c r="B59" s="46" t="s">
        <v>129</v>
      </c>
      <c r="C59" s="46" t="s">
        <v>130</v>
      </c>
      <c r="D59" s="59" t="s">
        <v>77</v>
      </c>
      <c r="E59" s="59" t="s">
        <v>169</v>
      </c>
      <c r="F59" s="48">
        <v>8.6</v>
      </c>
      <c r="G59" s="48">
        <v>9.15</v>
      </c>
      <c r="H59" s="48">
        <v>9.4</v>
      </c>
      <c r="I59" s="48">
        <v>9.9</v>
      </c>
      <c r="J59" s="48">
        <v>8.6999999999999993</v>
      </c>
      <c r="K59" s="48">
        <v>9.25</v>
      </c>
      <c r="L59" s="48">
        <v>9.1140000000000008</v>
      </c>
      <c r="M59" s="49">
        <v>4662</v>
      </c>
      <c r="N59" s="49">
        <v>42489.65</v>
      </c>
      <c r="O59" s="49">
        <v>67</v>
      </c>
      <c r="P59" s="99">
        <v>-7.4999999999999997E-2</v>
      </c>
      <c r="Q59" s="48">
        <v>14.6</v>
      </c>
      <c r="R59" s="48">
        <v>8.6999999999999993</v>
      </c>
      <c r="S59" s="49">
        <v>5365000</v>
      </c>
    </row>
    <row r="60" spans="1:19" ht="15" customHeight="1" x14ac:dyDescent="0.2">
      <c r="A60" s="46" t="s">
        <v>269</v>
      </c>
      <c r="B60" s="46" t="s">
        <v>270</v>
      </c>
      <c r="C60" s="46" t="s">
        <v>271</v>
      </c>
      <c r="D60" s="59" t="s">
        <v>77</v>
      </c>
      <c r="E60" s="59" t="s">
        <v>181</v>
      </c>
      <c r="F60" s="48" t="s">
        <v>182</v>
      </c>
      <c r="G60" s="48">
        <v>0.87</v>
      </c>
      <c r="H60" s="48">
        <v>0.86</v>
      </c>
      <c r="I60" s="48">
        <v>0.87</v>
      </c>
      <c r="J60" s="48">
        <v>0.86</v>
      </c>
      <c r="K60" s="48">
        <v>0.87</v>
      </c>
      <c r="L60" s="48">
        <v>0.86329999999999996</v>
      </c>
      <c r="M60" s="49">
        <v>1500</v>
      </c>
      <c r="N60" s="49">
        <v>1295</v>
      </c>
      <c r="O60" s="49">
        <v>3</v>
      </c>
      <c r="P60" s="99">
        <v>-1.14E-2</v>
      </c>
      <c r="Q60" s="48">
        <v>1.05</v>
      </c>
      <c r="R60" s="48">
        <v>0.82</v>
      </c>
      <c r="S60" s="49">
        <v>5273866.92</v>
      </c>
    </row>
    <row r="61" spans="1:19" ht="15" customHeight="1" x14ac:dyDescent="0.2">
      <c r="A61" s="46" t="s">
        <v>91</v>
      </c>
      <c r="B61" s="46" t="s">
        <v>92</v>
      </c>
      <c r="C61" s="46" t="s">
        <v>93</v>
      </c>
      <c r="D61" s="59" t="s">
        <v>77</v>
      </c>
      <c r="E61" s="59" t="s">
        <v>169</v>
      </c>
      <c r="F61" s="48">
        <v>3.9</v>
      </c>
      <c r="G61" s="48">
        <v>4.04</v>
      </c>
      <c r="H61" s="48">
        <v>3.5</v>
      </c>
      <c r="I61" s="48">
        <v>4.1399999999999997</v>
      </c>
      <c r="J61" s="48">
        <v>3.4</v>
      </c>
      <c r="K61" s="48">
        <v>3.9</v>
      </c>
      <c r="L61" s="48">
        <v>3.8538000000000001</v>
      </c>
      <c r="M61" s="49">
        <v>66317</v>
      </c>
      <c r="N61" s="49">
        <v>255575.16</v>
      </c>
      <c r="O61" s="49">
        <v>224</v>
      </c>
      <c r="P61" s="99">
        <v>0.1143</v>
      </c>
      <c r="Q61" s="48">
        <v>4.76</v>
      </c>
      <c r="R61" s="48">
        <v>2.72</v>
      </c>
      <c r="S61" s="49">
        <v>65571663.299999997</v>
      </c>
    </row>
    <row r="62" spans="1:19" ht="15" customHeight="1" x14ac:dyDescent="0.2">
      <c r="A62" s="46" t="s">
        <v>138</v>
      </c>
      <c r="B62" s="46" t="s">
        <v>139</v>
      </c>
      <c r="C62" s="46" t="s">
        <v>140</v>
      </c>
      <c r="D62" s="59" t="s">
        <v>77</v>
      </c>
      <c r="E62" s="59" t="s">
        <v>169</v>
      </c>
      <c r="F62" s="48">
        <v>23.6</v>
      </c>
      <c r="G62" s="48">
        <v>23.9</v>
      </c>
      <c r="H62" s="48">
        <v>24</v>
      </c>
      <c r="I62" s="48">
        <v>24.7</v>
      </c>
      <c r="J62" s="48">
        <v>23.1</v>
      </c>
      <c r="K62" s="48">
        <v>23.9</v>
      </c>
      <c r="L62" s="48">
        <v>24.271100000000001</v>
      </c>
      <c r="M62" s="49">
        <v>192138</v>
      </c>
      <c r="N62" s="49">
        <v>4663401.9000000004</v>
      </c>
      <c r="O62" s="49">
        <v>1011</v>
      </c>
      <c r="P62" s="99">
        <v>-1.24E-2</v>
      </c>
      <c r="Q62" s="48">
        <v>28</v>
      </c>
      <c r="R62" s="48">
        <v>22</v>
      </c>
      <c r="S62" s="49">
        <v>7653782724.5</v>
      </c>
    </row>
    <row r="63" spans="1:19" ht="15" customHeight="1" x14ac:dyDescent="0.2">
      <c r="A63" s="46" t="s">
        <v>81</v>
      </c>
      <c r="B63" s="46" t="s">
        <v>82</v>
      </c>
      <c r="C63" s="46" t="s">
        <v>83</v>
      </c>
      <c r="D63" s="59" t="s">
        <v>84</v>
      </c>
      <c r="E63" s="59" t="s">
        <v>169</v>
      </c>
      <c r="F63" s="48">
        <v>6.2</v>
      </c>
      <c r="G63" s="48">
        <v>6.9</v>
      </c>
      <c r="H63" s="48">
        <v>6.1</v>
      </c>
      <c r="I63" s="48">
        <v>6.9</v>
      </c>
      <c r="J63" s="48">
        <v>5.75</v>
      </c>
      <c r="K63" s="48">
        <v>6.9</v>
      </c>
      <c r="L63" s="48">
        <v>6.1201999999999996</v>
      </c>
      <c r="M63" s="49">
        <v>1513</v>
      </c>
      <c r="N63" s="49">
        <v>9259.7999999999993</v>
      </c>
      <c r="O63" s="49">
        <v>20</v>
      </c>
      <c r="P63" s="99">
        <v>0.18970000000000001</v>
      </c>
      <c r="Q63" s="48">
        <v>7.8</v>
      </c>
      <c r="R63" s="48">
        <v>2.8</v>
      </c>
      <c r="S63" s="49">
        <v>15993165</v>
      </c>
    </row>
    <row r="64" spans="1:19" ht="15" customHeight="1" x14ac:dyDescent="0.2">
      <c r="A64" s="46" t="s">
        <v>272</v>
      </c>
      <c r="B64" s="46" t="s">
        <v>273</v>
      </c>
      <c r="C64" s="46" t="s">
        <v>274</v>
      </c>
      <c r="D64" s="59" t="s">
        <v>84</v>
      </c>
      <c r="E64" s="59" t="s">
        <v>169</v>
      </c>
      <c r="F64" s="48">
        <v>18.75</v>
      </c>
      <c r="G64" s="48">
        <v>19</v>
      </c>
      <c r="H64" s="48">
        <v>19.05</v>
      </c>
      <c r="I64" s="48">
        <v>19.05</v>
      </c>
      <c r="J64" s="48">
        <v>18.5</v>
      </c>
      <c r="K64" s="48">
        <v>18.75</v>
      </c>
      <c r="L64" s="48">
        <v>18.7944</v>
      </c>
      <c r="M64" s="49">
        <v>75831</v>
      </c>
      <c r="N64" s="49">
        <v>1425196.9</v>
      </c>
      <c r="O64" s="49">
        <v>284</v>
      </c>
      <c r="P64" s="99">
        <v>-1.32E-2</v>
      </c>
      <c r="Q64" s="48">
        <v>22.3</v>
      </c>
      <c r="R64" s="48">
        <v>18.5</v>
      </c>
      <c r="S64" s="49">
        <v>480143906.25</v>
      </c>
    </row>
    <row r="65" spans="1:7" s="83" customFormat="1" ht="14.1" customHeight="1" x14ac:dyDescent="0.2">
      <c r="A65" s="81"/>
      <c r="B65" s="81"/>
      <c r="C65" s="82"/>
    </row>
    <row r="66" spans="1:7" s="83" customFormat="1" ht="14.1" customHeight="1" x14ac:dyDescent="0.2">
      <c r="B66" s="81" t="s">
        <v>155</v>
      </c>
      <c r="C66" s="81" t="s">
        <v>156</v>
      </c>
    </row>
    <row r="67" spans="1:7" s="83" customFormat="1" ht="14.1" customHeight="1" x14ac:dyDescent="0.2">
      <c r="B67" s="81"/>
      <c r="C67" s="81" t="s">
        <v>157</v>
      </c>
    </row>
    <row r="68" spans="1:7" s="83" customFormat="1" ht="14.1" customHeight="1" x14ac:dyDescent="0.2">
      <c r="B68" s="81"/>
      <c r="C68" s="81" t="s">
        <v>158</v>
      </c>
    </row>
    <row r="69" spans="1:7" s="83" customFormat="1" ht="14.1" customHeight="1" x14ac:dyDescent="0.2">
      <c r="B69" s="81"/>
      <c r="C69" s="81"/>
    </row>
    <row r="70" spans="1:7" s="83" customFormat="1" ht="14.1" customHeight="1" x14ac:dyDescent="0.2">
      <c r="B70" s="23" t="s">
        <v>275</v>
      </c>
      <c r="C70" s="128" t="s">
        <v>276</v>
      </c>
      <c r="D70" s="128"/>
      <c r="E70" s="128"/>
      <c r="F70" s="128"/>
      <c r="G70" s="128"/>
    </row>
    <row r="71" spans="1:7" s="83" customFormat="1" ht="14.1" customHeight="1" x14ac:dyDescent="0.2">
      <c r="B71" s="116"/>
      <c r="C71" s="128" t="s">
        <v>277</v>
      </c>
      <c r="D71" s="128"/>
      <c r="E71" s="128"/>
      <c r="F71" s="128"/>
      <c r="G71" s="128"/>
    </row>
  </sheetData>
  <mergeCells count="2">
    <mergeCell ref="C70:G70"/>
    <mergeCell ref="C71:G71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9.140625" style="1" bestFit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160</v>
      </c>
      <c r="F1" s="109" t="s">
        <v>161</v>
      </c>
      <c r="G1" s="109" t="s">
        <v>43</v>
      </c>
      <c r="H1" s="109" t="s">
        <v>44</v>
      </c>
      <c r="I1" s="109" t="s">
        <v>45</v>
      </c>
      <c r="J1" s="109" t="s">
        <v>162</v>
      </c>
      <c r="K1" s="109" t="s">
        <v>163</v>
      </c>
      <c r="L1" s="109" t="s">
        <v>30</v>
      </c>
      <c r="M1" s="109" t="s">
        <v>29</v>
      </c>
      <c r="N1" s="109" t="s">
        <v>278</v>
      </c>
      <c r="O1" s="109" t="s">
        <v>279</v>
      </c>
      <c r="P1" s="109" t="s">
        <v>280</v>
      </c>
      <c r="Q1" s="109" t="s">
        <v>281</v>
      </c>
      <c r="R1" s="109" t="s">
        <v>32</v>
      </c>
    </row>
    <row r="2" spans="1:18" s="52" customFormat="1" ht="15" customHeight="1" x14ac:dyDescent="0.2">
      <c r="A2" s="53" t="s">
        <v>282</v>
      </c>
      <c r="B2" s="53" t="s">
        <v>283</v>
      </c>
      <c r="C2" s="53" t="s">
        <v>284</v>
      </c>
      <c r="D2" s="54" t="s">
        <v>77</v>
      </c>
      <c r="E2" s="55" t="s">
        <v>182</v>
      </c>
      <c r="F2" s="55">
        <v>85</v>
      </c>
      <c r="G2" s="55">
        <v>80</v>
      </c>
      <c r="H2" s="55">
        <v>80</v>
      </c>
      <c r="I2" s="55">
        <v>80</v>
      </c>
      <c r="J2" s="55">
        <v>80</v>
      </c>
      <c r="K2" s="55">
        <v>80</v>
      </c>
      <c r="L2" s="56">
        <v>2603</v>
      </c>
      <c r="M2" s="56">
        <v>1425.2</v>
      </c>
      <c r="N2" s="57">
        <v>48136</v>
      </c>
      <c r="O2" s="58">
        <v>4.4999999999999998E-2</v>
      </c>
      <c r="P2" s="55">
        <v>1</v>
      </c>
      <c r="Q2" s="55" t="s">
        <v>2</v>
      </c>
      <c r="R2" s="49">
        <v>12037699.49</v>
      </c>
    </row>
    <row r="3" spans="1:18" ht="15" customHeight="1" x14ac:dyDescent="0.2">
      <c r="A3" s="53" t="s">
        <v>285</v>
      </c>
      <c r="B3" s="53" t="s">
        <v>286</v>
      </c>
      <c r="C3" s="53" t="s">
        <v>287</v>
      </c>
      <c r="D3" s="54" t="s">
        <v>84</v>
      </c>
      <c r="E3" s="55" t="s">
        <v>182</v>
      </c>
      <c r="F3" s="55" t="s">
        <v>182</v>
      </c>
      <c r="G3" s="55">
        <v>100</v>
      </c>
      <c r="H3" s="55">
        <v>100</v>
      </c>
      <c r="I3" s="55">
        <v>100</v>
      </c>
      <c r="J3" s="55">
        <v>100</v>
      </c>
      <c r="K3" s="55">
        <v>100</v>
      </c>
      <c r="L3" s="56">
        <v>200000</v>
      </c>
      <c r="M3" s="56">
        <v>200000</v>
      </c>
      <c r="N3" s="57">
        <v>46199</v>
      </c>
      <c r="O3" s="58">
        <v>4.4999999999999998E-2</v>
      </c>
      <c r="P3" s="55">
        <v>100000</v>
      </c>
      <c r="Q3" s="55" t="s">
        <v>2</v>
      </c>
      <c r="R3" s="49">
        <v>90100000</v>
      </c>
    </row>
    <row r="4" spans="1:18" ht="15" customHeight="1" x14ac:dyDescent="0.2">
      <c r="A4" s="53" t="s">
        <v>288</v>
      </c>
      <c r="B4" s="53" t="s">
        <v>289</v>
      </c>
      <c r="C4" s="53" t="s">
        <v>290</v>
      </c>
      <c r="D4" s="54" t="s">
        <v>84</v>
      </c>
      <c r="E4" s="55" t="s">
        <v>182</v>
      </c>
      <c r="F4" s="55">
        <v>104</v>
      </c>
      <c r="G4" s="55">
        <v>102</v>
      </c>
      <c r="H4" s="55">
        <v>102</v>
      </c>
      <c r="I4" s="55">
        <v>102</v>
      </c>
      <c r="J4" s="55">
        <v>102</v>
      </c>
      <c r="K4" s="55">
        <v>102</v>
      </c>
      <c r="L4" s="56">
        <v>490045.79</v>
      </c>
      <c r="M4" s="56">
        <v>499846.71</v>
      </c>
      <c r="N4" s="57">
        <v>46370</v>
      </c>
      <c r="O4" s="58">
        <v>4.2500000000000003E-2</v>
      </c>
      <c r="P4" s="55">
        <v>0.01</v>
      </c>
      <c r="Q4" s="55" t="s">
        <v>2</v>
      </c>
      <c r="R4" s="49">
        <v>1680020438.8599999</v>
      </c>
    </row>
    <row r="5" spans="1:18" ht="15" customHeight="1" x14ac:dyDescent="0.2">
      <c r="A5" s="53" t="s">
        <v>291</v>
      </c>
      <c r="B5" s="53" t="s">
        <v>292</v>
      </c>
      <c r="C5" s="53" t="s">
        <v>290</v>
      </c>
      <c r="D5" s="54" t="s">
        <v>84</v>
      </c>
      <c r="E5" s="55" t="s">
        <v>182</v>
      </c>
      <c r="F5" s="55" t="s">
        <v>182</v>
      </c>
      <c r="G5" s="55">
        <v>100.05</v>
      </c>
      <c r="H5" s="55">
        <v>100.06</v>
      </c>
      <c r="I5" s="55">
        <v>100</v>
      </c>
      <c r="J5" s="55">
        <v>100.01</v>
      </c>
      <c r="K5" s="55">
        <v>100.02079999999999</v>
      </c>
      <c r="L5" s="56">
        <v>804060</v>
      </c>
      <c r="M5" s="56">
        <v>804227.45</v>
      </c>
      <c r="N5" s="57">
        <v>46456</v>
      </c>
      <c r="O5" s="58">
        <v>2.6499999999999999E-2</v>
      </c>
      <c r="P5" s="55">
        <v>1</v>
      </c>
      <c r="Q5" s="55" t="s">
        <v>2</v>
      </c>
      <c r="R5" s="49">
        <v>1750178732.1400001</v>
      </c>
    </row>
    <row r="6" spans="1:18" ht="15" customHeight="1" x14ac:dyDescent="0.2">
      <c r="A6" s="53" t="s">
        <v>293</v>
      </c>
      <c r="B6" s="53" t="s">
        <v>294</v>
      </c>
      <c r="C6" s="53" t="s">
        <v>290</v>
      </c>
      <c r="D6" s="54" t="s">
        <v>84</v>
      </c>
      <c r="E6" s="55" t="s">
        <v>182</v>
      </c>
      <c r="F6" s="55" t="s">
        <v>182</v>
      </c>
      <c r="G6" s="55">
        <v>100.95</v>
      </c>
      <c r="H6" s="55">
        <v>101.4</v>
      </c>
      <c r="I6" s="55">
        <v>100.75</v>
      </c>
      <c r="J6" s="55">
        <v>100.93</v>
      </c>
      <c r="K6" s="55">
        <v>101.0478</v>
      </c>
      <c r="L6" s="56">
        <v>1128000</v>
      </c>
      <c r="M6" s="56">
        <v>1139819.3999999999</v>
      </c>
      <c r="N6" s="57">
        <v>46580</v>
      </c>
      <c r="O6" s="58">
        <v>3.3000000000000002E-2</v>
      </c>
      <c r="P6" s="55">
        <v>1</v>
      </c>
      <c r="Q6" s="55" t="s">
        <v>2</v>
      </c>
      <c r="R6" s="49">
        <v>756975000</v>
      </c>
    </row>
    <row r="7" spans="1:18" ht="17.100000000000001" customHeight="1" x14ac:dyDescent="0.2">
      <c r="R7" s="83"/>
    </row>
    <row r="8" spans="1:18" ht="17.100000000000001" customHeight="1" x14ac:dyDescent="0.2">
      <c r="B8" s="81" t="s">
        <v>155</v>
      </c>
      <c r="C8" s="81" t="s">
        <v>156</v>
      </c>
      <c r="R8" s="83"/>
    </row>
    <row r="9" spans="1:18" ht="17.100000000000001" customHeight="1" x14ac:dyDescent="0.2">
      <c r="B9" s="81"/>
      <c r="C9" s="81" t="s">
        <v>157</v>
      </c>
      <c r="R9" s="83"/>
    </row>
    <row r="10" spans="1:18" ht="17.100000000000001" customHeight="1" x14ac:dyDescent="0.2">
      <c r="B10" s="81"/>
      <c r="C10" s="81"/>
      <c r="R10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160</v>
      </c>
      <c r="F1" s="109" t="s">
        <v>161</v>
      </c>
      <c r="G1" s="109" t="s">
        <v>43</v>
      </c>
      <c r="H1" s="109" t="s">
        <v>44</v>
      </c>
      <c r="I1" s="109" t="s">
        <v>45</v>
      </c>
      <c r="J1" s="109" t="s">
        <v>162</v>
      </c>
      <c r="K1" s="109" t="s">
        <v>163</v>
      </c>
      <c r="L1" s="109" t="s">
        <v>30</v>
      </c>
      <c r="M1" s="109" t="s">
        <v>29</v>
      </c>
      <c r="N1" s="109" t="s">
        <v>278</v>
      </c>
      <c r="O1" s="109" t="s">
        <v>279</v>
      </c>
      <c r="P1" s="109" t="s">
        <v>280</v>
      </c>
      <c r="Q1" s="109" t="s">
        <v>281</v>
      </c>
      <c r="R1" s="109" t="s">
        <v>32</v>
      </c>
    </row>
    <row r="2" spans="1:18" s="52" customFormat="1" ht="15" customHeight="1" x14ac:dyDescent="0.2">
      <c r="A2" s="53" t="s">
        <v>295</v>
      </c>
      <c r="B2" s="53" t="s">
        <v>296</v>
      </c>
      <c r="C2" s="53" t="s">
        <v>290</v>
      </c>
      <c r="D2" s="54" t="s">
        <v>77</v>
      </c>
      <c r="E2" s="55">
        <v>99.85</v>
      </c>
      <c r="F2" s="55" t="s">
        <v>182</v>
      </c>
      <c r="G2" s="55">
        <v>99.8</v>
      </c>
      <c r="H2" s="55">
        <v>99.85</v>
      </c>
      <c r="I2" s="55">
        <v>99.8</v>
      </c>
      <c r="J2" s="55">
        <v>99.85</v>
      </c>
      <c r="K2" s="55">
        <v>99.835099999999997</v>
      </c>
      <c r="L2" s="56">
        <v>67000</v>
      </c>
      <c r="M2" s="56">
        <v>66889.5</v>
      </c>
      <c r="N2" s="57">
        <v>46079</v>
      </c>
      <c r="O2" s="58" t="s">
        <v>182</v>
      </c>
      <c r="P2" s="55">
        <v>1000</v>
      </c>
      <c r="Q2" s="55" t="s">
        <v>2</v>
      </c>
      <c r="R2" s="49" t="s">
        <v>182</v>
      </c>
    </row>
    <row r="3" spans="1:18" ht="15" customHeight="1" x14ac:dyDescent="0.2">
      <c r="A3" s="53" t="s">
        <v>297</v>
      </c>
      <c r="B3" s="53" t="s">
        <v>298</v>
      </c>
      <c r="C3" s="53" t="s">
        <v>290</v>
      </c>
      <c r="D3" s="54" t="s">
        <v>77</v>
      </c>
      <c r="E3" s="55" t="s">
        <v>182</v>
      </c>
      <c r="F3" s="55" t="s">
        <v>182</v>
      </c>
      <c r="G3" s="55">
        <v>99.45</v>
      </c>
      <c r="H3" s="55">
        <v>99.5</v>
      </c>
      <c r="I3" s="55">
        <v>99.45</v>
      </c>
      <c r="J3" s="55">
        <v>99.5</v>
      </c>
      <c r="K3" s="55">
        <v>99.497399999999999</v>
      </c>
      <c r="L3" s="56">
        <v>95000</v>
      </c>
      <c r="M3" s="56">
        <v>94522.5</v>
      </c>
      <c r="N3" s="57">
        <v>46100</v>
      </c>
      <c r="O3" s="58" t="s">
        <v>182</v>
      </c>
      <c r="P3" s="55">
        <v>1000</v>
      </c>
      <c r="Q3" s="55" t="s">
        <v>2</v>
      </c>
      <c r="R3" s="49">
        <v>1691455263.1600001</v>
      </c>
    </row>
    <row r="4" spans="1:18" ht="15" customHeight="1" x14ac:dyDescent="0.2">
      <c r="A4" s="53" t="s">
        <v>299</v>
      </c>
      <c r="B4" s="53" t="s">
        <v>300</v>
      </c>
      <c r="C4" s="53" t="s">
        <v>290</v>
      </c>
      <c r="D4" s="54" t="s">
        <v>77</v>
      </c>
      <c r="E4" s="55">
        <v>99.25</v>
      </c>
      <c r="F4" s="55" t="s">
        <v>182</v>
      </c>
      <c r="G4" s="55">
        <v>99.13</v>
      </c>
      <c r="H4" s="55">
        <v>99.25</v>
      </c>
      <c r="I4" s="55">
        <v>99.1</v>
      </c>
      <c r="J4" s="55">
        <v>99.25</v>
      </c>
      <c r="K4" s="55">
        <v>99.1417</v>
      </c>
      <c r="L4" s="56">
        <v>1023000</v>
      </c>
      <c r="M4" s="56">
        <v>1014220</v>
      </c>
      <c r="N4" s="57">
        <v>46177</v>
      </c>
      <c r="O4" s="58" t="s">
        <v>182</v>
      </c>
      <c r="P4" s="55">
        <v>1000</v>
      </c>
      <c r="Q4" s="55" t="s">
        <v>2</v>
      </c>
      <c r="R4" s="49">
        <v>1323648617.5</v>
      </c>
    </row>
    <row r="5" spans="1:18" ht="15" customHeight="1" x14ac:dyDescent="0.2">
      <c r="A5" s="53" t="s">
        <v>301</v>
      </c>
      <c r="B5" s="53" t="s">
        <v>302</v>
      </c>
      <c r="C5" s="53" t="s">
        <v>290</v>
      </c>
      <c r="D5" s="54" t="s">
        <v>77</v>
      </c>
      <c r="E5" s="55">
        <v>98.2</v>
      </c>
      <c r="F5" s="55" t="s">
        <v>182</v>
      </c>
      <c r="G5" s="55">
        <v>98</v>
      </c>
      <c r="H5" s="55">
        <v>98.3</v>
      </c>
      <c r="I5" s="55">
        <v>98</v>
      </c>
      <c r="J5" s="55">
        <v>98.21</v>
      </c>
      <c r="K5" s="55">
        <v>98.191400000000002</v>
      </c>
      <c r="L5" s="56">
        <v>545000</v>
      </c>
      <c r="M5" s="56">
        <v>535142.9</v>
      </c>
      <c r="N5" s="57">
        <v>46345</v>
      </c>
      <c r="O5" s="58" t="s">
        <v>182</v>
      </c>
      <c r="P5" s="55">
        <v>1000</v>
      </c>
      <c r="Q5" s="55" t="s">
        <v>2</v>
      </c>
      <c r="R5" s="49">
        <v>1501782143.4000001</v>
      </c>
    </row>
    <row r="6" spans="1:18" ht="17.100000000000001" customHeight="1" x14ac:dyDescent="0.2">
      <c r="R6" s="83"/>
    </row>
    <row r="7" spans="1:18" ht="17.100000000000001" customHeight="1" x14ac:dyDescent="0.2">
      <c r="B7" s="81" t="s">
        <v>155</v>
      </c>
      <c r="C7" s="81" t="s">
        <v>156</v>
      </c>
      <c r="R7" s="83"/>
    </row>
    <row r="8" spans="1:18" ht="17.100000000000001" customHeight="1" x14ac:dyDescent="0.2">
      <c r="B8" s="81"/>
      <c r="C8" s="81" t="s">
        <v>157</v>
      </c>
      <c r="R8" s="83"/>
    </row>
    <row r="9" spans="1:18" ht="17.100000000000001" customHeight="1" x14ac:dyDescent="0.2">
      <c r="B9" s="81"/>
      <c r="C9" s="81"/>
      <c r="R9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66</v>
      </c>
      <c r="B1" s="113" t="s">
        <v>67</v>
      </c>
      <c r="C1" s="113" t="s">
        <v>68</v>
      </c>
      <c r="D1" s="109" t="s">
        <v>160</v>
      </c>
      <c r="E1" s="109" t="s">
        <v>161</v>
      </c>
      <c r="F1" s="109" t="s">
        <v>43</v>
      </c>
      <c r="G1" s="109" t="s">
        <v>44</v>
      </c>
      <c r="H1" s="109" t="s">
        <v>45</v>
      </c>
      <c r="I1" s="109" t="s">
        <v>162</v>
      </c>
      <c r="J1" s="109" t="s">
        <v>163</v>
      </c>
      <c r="K1" s="109" t="s">
        <v>30</v>
      </c>
      <c r="L1" s="109" t="s">
        <v>29</v>
      </c>
      <c r="M1" s="115" t="s">
        <v>31</v>
      </c>
      <c r="N1" s="115" t="s">
        <v>47</v>
      </c>
      <c r="O1" s="115" t="s">
        <v>32</v>
      </c>
    </row>
    <row r="2" spans="1:15" s="52" customFormat="1" ht="15" customHeight="1" x14ac:dyDescent="0.2">
      <c r="A2" s="46" t="s">
        <v>182</v>
      </c>
      <c r="B2" s="46" t="s">
        <v>182</v>
      </c>
      <c r="C2" s="47" t="s">
        <v>182</v>
      </c>
      <c r="D2" s="48" t="s">
        <v>182</v>
      </c>
      <c r="E2" s="48" t="s">
        <v>182</v>
      </c>
      <c r="F2" s="48" t="s">
        <v>182</v>
      </c>
      <c r="G2" s="48" t="s">
        <v>182</v>
      </c>
      <c r="H2" s="48" t="s">
        <v>182</v>
      </c>
      <c r="I2" s="48" t="s">
        <v>182</v>
      </c>
      <c r="J2" s="48" t="s">
        <v>182</v>
      </c>
      <c r="K2" s="49" t="s">
        <v>182</v>
      </c>
      <c r="L2" s="49" t="s">
        <v>182</v>
      </c>
      <c r="M2" s="49" t="s">
        <v>182</v>
      </c>
      <c r="N2" s="100" t="s">
        <v>182</v>
      </c>
      <c r="O2" s="49" t="s">
        <v>182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8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9" t="s">
        <v>44</v>
      </c>
      <c r="F1" s="19" t="s">
        <v>45</v>
      </c>
      <c r="G1" s="19" t="s">
        <v>30</v>
      </c>
      <c r="H1" s="19" t="s">
        <v>29</v>
      </c>
    </row>
    <row r="2" spans="1:8" ht="12.75" customHeight="1" x14ac:dyDescent="0.2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149</v>
      </c>
      <c r="B3" s="7" t="s">
        <v>150</v>
      </c>
      <c r="C3" s="7" t="s">
        <v>151</v>
      </c>
      <c r="D3" s="60" t="s">
        <v>77</v>
      </c>
      <c r="E3" s="43">
        <v>90.6</v>
      </c>
      <c r="F3" s="43">
        <v>90.6</v>
      </c>
      <c r="G3" s="42">
        <v>3500</v>
      </c>
      <c r="H3" s="42">
        <v>317100</v>
      </c>
    </row>
    <row r="4" spans="1:8" ht="15" customHeight="1" x14ac:dyDescent="0.2">
      <c r="A4" s="7" t="s">
        <v>203</v>
      </c>
      <c r="B4" s="7" t="s">
        <v>204</v>
      </c>
      <c r="C4" s="7" t="s">
        <v>205</v>
      </c>
      <c r="D4" s="60" t="s">
        <v>84</v>
      </c>
      <c r="E4" s="43">
        <v>300</v>
      </c>
      <c r="F4" s="43">
        <v>280</v>
      </c>
      <c r="G4" s="42">
        <v>49502</v>
      </c>
      <c r="H4" s="42">
        <v>14750600</v>
      </c>
    </row>
    <row r="5" spans="1:8" ht="15" customHeight="1" x14ac:dyDescent="0.2">
      <c r="A5" s="7" t="s">
        <v>141</v>
      </c>
      <c r="B5" s="7" t="s">
        <v>142</v>
      </c>
      <c r="C5" s="7" t="s">
        <v>143</v>
      </c>
      <c r="D5" s="60" t="s">
        <v>73</v>
      </c>
      <c r="E5" s="43">
        <v>41</v>
      </c>
      <c r="F5" s="43">
        <v>41</v>
      </c>
      <c r="G5" s="42">
        <v>30000</v>
      </c>
      <c r="H5" s="42">
        <v>1230000</v>
      </c>
    </row>
    <row r="6" spans="1:8" ht="15" customHeight="1" x14ac:dyDescent="0.2">
      <c r="A6" s="7" t="s">
        <v>206</v>
      </c>
      <c r="B6" s="7" t="s">
        <v>207</v>
      </c>
      <c r="C6" s="7" t="s">
        <v>208</v>
      </c>
      <c r="D6" s="60" t="s">
        <v>84</v>
      </c>
      <c r="E6" s="43">
        <v>56.2</v>
      </c>
      <c r="F6" s="43">
        <v>56</v>
      </c>
      <c r="G6" s="42">
        <v>12900</v>
      </c>
      <c r="H6" s="42">
        <v>723900</v>
      </c>
    </row>
    <row r="7" spans="1:8" ht="15" customHeight="1" x14ac:dyDescent="0.2">
      <c r="A7" s="7" t="s">
        <v>135</v>
      </c>
      <c r="B7" s="7" t="s">
        <v>136</v>
      </c>
      <c r="C7" s="7" t="s">
        <v>137</v>
      </c>
      <c r="D7" s="60" t="s">
        <v>84</v>
      </c>
      <c r="E7" s="43">
        <v>850</v>
      </c>
      <c r="F7" s="43">
        <v>782</v>
      </c>
      <c r="G7" s="42">
        <v>18668</v>
      </c>
      <c r="H7" s="42">
        <v>15225330</v>
      </c>
    </row>
    <row r="8" spans="1:8" ht="15" customHeight="1" x14ac:dyDescent="0.2">
      <c r="A8" s="7" t="s">
        <v>146</v>
      </c>
      <c r="B8" s="7" t="s">
        <v>147</v>
      </c>
      <c r="C8" s="7" t="s">
        <v>148</v>
      </c>
      <c r="D8" s="60" t="s">
        <v>73</v>
      </c>
      <c r="E8" s="43">
        <v>150</v>
      </c>
      <c r="F8" s="43">
        <v>150</v>
      </c>
      <c r="G8" s="42">
        <v>10000</v>
      </c>
      <c r="H8" s="42">
        <v>1500000</v>
      </c>
    </row>
    <row r="9" spans="1:8" ht="15" customHeight="1" x14ac:dyDescent="0.2">
      <c r="A9" s="7" t="s">
        <v>257</v>
      </c>
      <c r="B9" s="7" t="s">
        <v>258</v>
      </c>
      <c r="C9" s="7" t="s">
        <v>259</v>
      </c>
      <c r="D9" s="60" t="s">
        <v>84</v>
      </c>
      <c r="E9" s="43">
        <v>67</v>
      </c>
      <c r="F9" s="43">
        <v>66.8</v>
      </c>
      <c r="G9" s="42">
        <v>16300</v>
      </c>
      <c r="H9" s="42">
        <v>1090840</v>
      </c>
    </row>
    <row r="10" spans="1:8" ht="15" customHeight="1" x14ac:dyDescent="0.2">
      <c r="A10" s="7" t="s">
        <v>138</v>
      </c>
      <c r="B10" s="7" t="s">
        <v>139</v>
      </c>
      <c r="C10" s="7" t="s">
        <v>140</v>
      </c>
      <c r="D10" s="60" t="s">
        <v>77</v>
      </c>
      <c r="E10" s="43">
        <v>24.3</v>
      </c>
      <c r="F10" s="43">
        <v>24</v>
      </c>
      <c r="G10" s="42">
        <v>110000</v>
      </c>
      <c r="H10" s="42">
        <v>2655000</v>
      </c>
    </row>
    <row r="11" spans="1:8" ht="12.75" customHeight="1" x14ac:dyDescent="0.2">
      <c r="A11" s="8" t="s">
        <v>21</v>
      </c>
      <c r="B11" s="8"/>
      <c r="C11" s="9"/>
      <c r="D11" s="9"/>
      <c r="E11" s="9"/>
      <c r="F11" s="9"/>
      <c r="G11" s="9"/>
      <c r="H11" s="9"/>
    </row>
    <row r="12" spans="1:8" ht="15" customHeight="1" x14ac:dyDescent="0.2">
      <c r="A12" s="7" t="s">
        <v>182</v>
      </c>
      <c r="B12" s="7" t="s">
        <v>182</v>
      </c>
      <c r="C12" s="7" t="s">
        <v>182</v>
      </c>
      <c r="D12" s="60" t="s">
        <v>182</v>
      </c>
      <c r="E12" s="43" t="s">
        <v>182</v>
      </c>
      <c r="F12" s="43" t="s">
        <v>182</v>
      </c>
      <c r="G12" s="42" t="s">
        <v>182</v>
      </c>
      <c r="H12" s="42" t="s">
        <v>182</v>
      </c>
    </row>
    <row r="13" spans="1:8" ht="12.75" customHeight="1" x14ac:dyDescent="0.2">
      <c r="A13" s="8" t="s">
        <v>24</v>
      </c>
      <c r="B13" s="8"/>
      <c r="C13" s="9"/>
      <c r="D13" s="9"/>
      <c r="E13" s="9"/>
      <c r="F13" s="9"/>
      <c r="G13" s="9"/>
      <c r="H13" s="9"/>
    </row>
    <row r="14" spans="1:8" ht="15" customHeight="1" x14ac:dyDescent="0.2">
      <c r="A14" s="7" t="s">
        <v>182</v>
      </c>
      <c r="B14" s="7" t="s">
        <v>182</v>
      </c>
      <c r="C14" s="7" t="s">
        <v>182</v>
      </c>
      <c r="D14" s="60" t="s">
        <v>182</v>
      </c>
      <c r="E14" s="43" t="s">
        <v>182</v>
      </c>
      <c r="F14" s="43" t="s">
        <v>182</v>
      </c>
      <c r="G14" s="42" t="s">
        <v>182</v>
      </c>
      <c r="H14" s="42" t="s">
        <v>182</v>
      </c>
    </row>
    <row r="16" spans="1:8" ht="12.75" customHeight="1" x14ac:dyDescent="0.2">
      <c r="B16" s="81" t="s">
        <v>155</v>
      </c>
      <c r="C16" s="81" t="s">
        <v>156</v>
      </c>
    </row>
    <row r="17" spans="2:3" ht="12.75" customHeight="1" x14ac:dyDescent="0.2">
      <c r="B17" s="81"/>
      <c r="C17" s="81" t="s">
        <v>157</v>
      </c>
    </row>
    <row r="18" spans="2:3" ht="12.75" customHeight="1" x14ac:dyDescent="0.2">
      <c r="B18" s="81"/>
      <c r="C18" s="81" t="s">
        <v>158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66</v>
      </c>
      <c r="B1" s="113" t="s">
        <v>67</v>
      </c>
      <c r="C1" s="113" t="s">
        <v>68</v>
      </c>
      <c r="D1" s="109" t="s">
        <v>160</v>
      </c>
      <c r="E1" s="109" t="s">
        <v>161</v>
      </c>
      <c r="F1" s="109" t="s">
        <v>43</v>
      </c>
      <c r="G1" s="109" t="s">
        <v>44</v>
      </c>
      <c r="H1" s="109" t="s">
        <v>45</v>
      </c>
      <c r="I1" s="109" t="s">
        <v>162</v>
      </c>
      <c r="J1" s="109" t="s">
        <v>163</v>
      </c>
      <c r="K1" s="109" t="s">
        <v>30</v>
      </c>
      <c r="L1" s="109" t="s">
        <v>29</v>
      </c>
      <c r="M1" s="115" t="s">
        <v>47</v>
      </c>
      <c r="N1" s="115" t="s">
        <v>303</v>
      </c>
      <c r="O1" s="115" t="s">
        <v>304</v>
      </c>
      <c r="P1" s="115" t="s">
        <v>32</v>
      </c>
    </row>
    <row r="2" spans="1:16" s="51" customFormat="1" ht="15" customHeight="1" x14ac:dyDescent="0.2">
      <c r="A2" s="46" t="s">
        <v>305</v>
      </c>
      <c r="B2" s="46" t="s">
        <v>306</v>
      </c>
      <c r="C2" s="47" t="s">
        <v>307</v>
      </c>
      <c r="D2" s="48">
        <v>23.01</v>
      </c>
      <c r="E2" s="48" t="s">
        <v>182</v>
      </c>
      <c r="F2" s="48">
        <v>23.65</v>
      </c>
      <c r="G2" s="48">
        <v>25.75</v>
      </c>
      <c r="H2" s="48">
        <v>23.4</v>
      </c>
      <c r="I2" s="48">
        <v>24.55</v>
      </c>
      <c r="J2" s="48">
        <v>24.598800000000001</v>
      </c>
      <c r="K2" s="49">
        <v>39925</v>
      </c>
      <c r="L2" s="49">
        <v>982106.65</v>
      </c>
      <c r="M2" s="100">
        <v>1.8700000000000001E-2</v>
      </c>
      <c r="N2" s="123">
        <v>24.770399999999999</v>
      </c>
      <c r="O2" s="50" t="s">
        <v>308</v>
      </c>
      <c r="P2" s="49">
        <v>25497482.699999999</v>
      </c>
    </row>
    <row r="3" spans="1:16" ht="15" customHeight="1" x14ac:dyDescent="0.2">
      <c r="A3" s="46" t="s">
        <v>309</v>
      </c>
      <c r="B3" s="46" t="s">
        <v>310</v>
      </c>
      <c r="C3" s="47" t="s">
        <v>307</v>
      </c>
      <c r="D3" s="48" t="s">
        <v>182</v>
      </c>
      <c r="E3" s="48" t="s">
        <v>182</v>
      </c>
      <c r="F3" s="48">
        <v>106.46</v>
      </c>
      <c r="G3" s="48">
        <v>106.46</v>
      </c>
      <c r="H3" s="48">
        <v>106.44</v>
      </c>
      <c r="I3" s="48">
        <v>106.46</v>
      </c>
      <c r="J3" s="48">
        <v>106.4577</v>
      </c>
      <c r="K3" s="49">
        <v>395</v>
      </c>
      <c r="L3" s="49">
        <v>42050.8</v>
      </c>
      <c r="M3" s="100">
        <v>1.1000000000000001E-3</v>
      </c>
      <c r="N3" s="123">
        <v>106.4843</v>
      </c>
      <c r="O3" s="50" t="s">
        <v>308</v>
      </c>
      <c r="P3" s="49">
        <v>49065604.18</v>
      </c>
    </row>
    <row r="4" spans="1:16" ht="15" customHeight="1" x14ac:dyDescent="0.2">
      <c r="A4" s="46" t="s">
        <v>311</v>
      </c>
      <c r="B4" s="46" t="s">
        <v>312</v>
      </c>
      <c r="C4" s="47" t="s">
        <v>307</v>
      </c>
      <c r="D4" s="48">
        <v>30</v>
      </c>
      <c r="E4" s="48" t="s">
        <v>182</v>
      </c>
      <c r="F4" s="48">
        <v>35.799999999999997</v>
      </c>
      <c r="G4" s="48">
        <v>36.85</v>
      </c>
      <c r="H4" s="48">
        <v>35.5</v>
      </c>
      <c r="I4" s="48">
        <v>35.799999999999997</v>
      </c>
      <c r="J4" s="48">
        <v>36.283700000000003</v>
      </c>
      <c r="K4" s="49">
        <v>24048</v>
      </c>
      <c r="L4" s="49">
        <v>872550.8</v>
      </c>
      <c r="M4" s="100">
        <v>7.0000000000000001E-3</v>
      </c>
      <c r="N4" s="123">
        <v>35.707599999999999</v>
      </c>
      <c r="O4" s="50" t="s">
        <v>308</v>
      </c>
      <c r="P4" s="49">
        <v>16697907.6</v>
      </c>
    </row>
    <row r="5" spans="1:16" ht="15" customHeight="1" x14ac:dyDescent="0.2">
      <c r="A5" s="46" t="s">
        <v>313</v>
      </c>
      <c r="B5" s="46" t="s">
        <v>314</v>
      </c>
      <c r="C5" s="47" t="s">
        <v>307</v>
      </c>
      <c r="D5" s="48" t="s">
        <v>182</v>
      </c>
      <c r="E5" s="48" t="s">
        <v>182</v>
      </c>
      <c r="F5" s="48">
        <v>11.21</v>
      </c>
      <c r="G5" s="48">
        <v>11.21</v>
      </c>
      <c r="H5" s="48">
        <v>11.21</v>
      </c>
      <c r="I5" s="48">
        <v>11.21</v>
      </c>
      <c r="J5" s="48">
        <v>11.21</v>
      </c>
      <c r="K5" s="49">
        <v>2</v>
      </c>
      <c r="L5" s="49">
        <v>22.42</v>
      </c>
      <c r="M5" s="100">
        <v>1.17E-2</v>
      </c>
      <c r="N5" s="123">
        <v>11.317500000000001</v>
      </c>
      <c r="O5" s="50" t="s">
        <v>308</v>
      </c>
      <c r="P5" s="49">
        <v>1061743.94</v>
      </c>
    </row>
    <row r="6" spans="1:16" ht="15" customHeight="1" x14ac:dyDescent="0.2">
      <c r="A6" s="46" t="s">
        <v>315</v>
      </c>
      <c r="B6" s="46" t="s">
        <v>316</v>
      </c>
      <c r="C6" s="47" t="s">
        <v>307</v>
      </c>
      <c r="D6" s="48">
        <v>60.2</v>
      </c>
      <c r="E6" s="48" t="s">
        <v>182</v>
      </c>
      <c r="F6" s="48">
        <v>56.7</v>
      </c>
      <c r="G6" s="48">
        <v>61.3</v>
      </c>
      <c r="H6" s="48">
        <v>56.3</v>
      </c>
      <c r="I6" s="48">
        <v>60.8</v>
      </c>
      <c r="J6" s="48">
        <v>58.668999999999997</v>
      </c>
      <c r="K6" s="49">
        <v>35750</v>
      </c>
      <c r="L6" s="49">
        <v>2097416.19</v>
      </c>
      <c r="M6" s="100">
        <v>7.1400000000000005E-2</v>
      </c>
      <c r="N6" s="123">
        <v>61.009500000000003</v>
      </c>
      <c r="O6" s="50" t="s">
        <v>308</v>
      </c>
      <c r="P6" s="49">
        <v>59776432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66</v>
      </c>
      <c r="B1" s="22" t="s">
        <v>67</v>
      </c>
      <c r="C1" s="22" t="s">
        <v>68</v>
      </c>
      <c r="D1" s="112" t="s">
        <v>69</v>
      </c>
      <c r="E1" s="19" t="s">
        <v>30</v>
      </c>
      <c r="F1" s="19" t="s">
        <v>29</v>
      </c>
      <c r="G1" s="19" t="s">
        <v>317</v>
      </c>
      <c r="H1" s="19" t="s">
        <v>32</v>
      </c>
    </row>
    <row r="2" spans="1:8" s="63" customFormat="1" ht="15" customHeight="1" x14ac:dyDescent="0.2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166</v>
      </c>
      <c r="B3" s="64" t="s">
        <v>167</v>
      </c>
      <c r="C3" s="64" t="s">
        <v>168</v>
      </c>
      <c r="D3" s="67" t="s">
        <v>77</v>
      </c>
      <c r="E3" s="65">
        <v>6</v>
      </c>
      <c r="F3" s="65">
        <v>4800</v>
      </c>
      <c r="G3" s="66">
        <v>800</v>
      </c>
      <c r="H3" s="65">
        <v>88848000</v>
      </c>
    </row>
    <row r="4" spans="1:8" ht="15" customHeight="1" x14ac:dyDescent="0.2">
      <c r="A4" s="64" t="s">
        <v>70</v>
      </c>
      <c r="B4" s="64" t="s">
        <v>71</v>
      </c>
      <c r="C4" s="64" t="s">
        <v>72</v>
      </c>
      <c r="D4" s="67" t="s">
        <v>73</v>
      </c>
      <c r="E4" s="65">
        <v>218873</v>
      </c>
      <c r="F4" s="65">
        <v>5537477.9500000002</v>
      </c>
      <c r="G4" s="66">
        <v>25.3</v>
      </c>
      <c r="H4" s="65">
        <v>115488560</v>
      </c>
    </row>
    <row r="5" spans="1:8" ht="15" customHeight="1" x14ac:dyDescent="0.2">
      <c r="A5" s="64" t="s">
        <v>170</v>
      </c>
      <c r="B5" s="64" t="s">
        <v>171</v>
      </c>
      <c r="C5" s="64" t="s">
        <v>151</v>
      </c>
      <c r="D5" s="67" t="s">
        <v>77</v>
      </c>
      <c r="E5" s="65">
        <v>2265</v>
      </c>
      <c r="F5" s="65">
        <v>282076</v>
      </c>
      <c r="G5" s="66">
        <v>124.5369</v>
      </c>
      <c r="H5" s="65">
        <v>1192371600</v>
      </c>
    </row>
    <row r="6" spans="1:8" ht="15" customHeight="1" x14ac:dyDescent="0.2">
      <c r="A6" s="64" t="s">
        <v>149</v>
      </c>
      <c r="B6" s="64" t="s">
        <v>150</v>
      </c>
      <c r="C6" s="64" t="s">
        <v>151</v>
      </c>
      <c r="D6" s="67" t="s">
        <v>77</v>
      </c>
      <c r="E6" s="65">
        <v>23453</v>
      </c>
      <c r="F6" s="65">
        <v>2136367.7999999998</v>
      </c>
      <c r="G6" s="66">
        <v>91.091499999999996</v>
      </c>
      <c r="H6" s="65">
        <v>603784900</v>
      </c>
    </row>
    <row r="7" spans="1:8" ht="15" customHeight="1" x14ac:dyDescent="0.2">
      <c r="A7" s="64" t="s">
        <v>172</v>
      </c>
      <c r="B7" s="64" t="s">
        <v>173</v>
      </c>
      <c r="C7" s="64" t="s">
        <v>174</v>
      </c>
      <c r="D7" s="67" t="s">
        <v>73</v>
      </c>
      <c r="E7" s="65">
        <v>9509</v>
      </c>
      <c r="F7" s="65">
        <v>341532.8</v>
      </c>
      <c r="G7" s="66">
        <v>35.916800000000002</v>
      </c>
      <c r="H7" s="65">
        <v>189762677</v>
      </c>
    </row>
    <row r="8" spans="1:8" ht="15" customHeight="1" x14ac:dyDescent="0.2">
      <c r="A8" s="64" t="s">
        <v>85</v>
      </c>
      <c r="B8" s="64" t="s">
        <v>86</v>
      </c>
      <c r="C8" s="64" t="s">
        <v>87</v>
      </c>
      <c r="D8" s="67" t="s">
        <v>73</v>
      </c>
      <c r="E8" s="65">
        <v>8705</v>
      </c>
      <c r="F8" s="65">
        <v>431025.8</v>
      </c>
      <c r="G8" s="66">
        <v>49.514699999999998</v>
      </c>
      <c r="H8" s="65">
        <v>693534400</v>
      </c>
    </row>
    <row r="9" spans="1:8" ht="15" customHeight="1" x14ac:dyDescent="0.2">
      <c r="A9" s="64" t="s">
        <v>175</v>
      </c>
      <c r="B9" s="64" t="s">
        <v>176</v>
      </c>
      <c r="C9" s="64" t="s">
        <v>177</v>
      </c>
      <c r="D9" s="67" t="s">
        <v>77</v>
      </c>
      <c r="E9" s="65">
        <v>558</v>
      </c>
      <c r="F9" s="65">
        <v>116172</v>
      </c>
      <c r="G9" s="66">
        <v>208.1935</v>
      </c>
      <c r="H9" s="65">
        <v>127200000</v>
      </c>
    </row>
    <row r="10" spans="1:8" ht="15" customHeight="1" x14ac:dyDescent="0.2">
      <c r="A10" s="64" t="s">
        <v>178</v>
      </c>
      <c r="B10" s="64" t="s">
        <v>179</v>
      </c>
      <c r="C10" s="64" t="s">
        <v>180</v>
      </c>
      <c r="D10" s="67" t="s">
        <v>77</v>
      </c>
      <c r="E10" s="65">
        <v>237</v>
      </c>
      <c r="F10" s="65">
        <v>3555</v>
      </c>
      <c r="G10" s="66">
        <v>15</v>
      </c>
      <c r="H10" s="65">
        <v>7590000</v>
      </c>
    </row>
    <row r="11" spans="1:8" ht="15" customHeight="1" x14ac:dyDescent="0.2">
      <c r="A11" s="64" t="s">
        <v>94</v>
      </c>
      <c r="B11" s="64" t="s">
        <v>95</v>
      </c>
      <c r="C11" s="64" t="s">
        <v>96</v>
      </c>
      <c r="D11" s="67" t="s">
        <v>84</v>
      </c>
      <c r="E11" s="65">
        <v>12842</v>
      </c>
      <c r="F11" s="65">
        <v>341816</v>
      </c>
      <c r="G11" s="66">
        <v>26.617000000000001</v>
      </c>
      <c r="H11" s="65">
        <v>325248612</v>
      </c>
    </row>
    <row r="12" spans="1:8" ht="15" customHeight="1" x14ac:dyDescent="0.2">
      <c r="A12" s="64" t="s">
        <v>183</v>
      </c>
      <c r="B12" s="64" t="s">
        <v>184</v>
      </c>
      <c r="C12" s="64" t="s">
        <v>185</v>
      </c>
      <c r="D12" s="67" t="s">
        <v>84</v>
      </c>
      <c r="E12" s="65">
        <v>78</v>
      </c>
      <c r="F12" s="65">
        <v>491.4</v>
      </c>
      <c r="G12" s="66">
        <v>6.3</v>
      </c>
      <c r="H12" s="65">
        <v>124437530.7</v>
      </c>
    </row>
    <row r="13" spans="1:8" ht="15" customHeight="1" x14ac:dyDescent="0.2">
      <c r="A13" s="64" t="s">
        <v>186</v>
      </c>
      <c r="B13" s="64" t="s">
        <v>187</v>
      </c>
      <c r="C13" s="64" t="s">
        <v>188</v>
      </c>
      <c r="D13" s="67" t="s">
        <v>84</v>
      </c>
      <c r="E13" s="65">
        <v>2409</v>
      </c>
      <c r="F13" s="65">
        <v>27604.6</v>
      </c>
      <c r="G13" s="66">
        <v>11.4589</v>
      </c>
      <c r="H13" s="65">
        <v>182628000</v>
      </c>
    </row>
    <row r="14" spans="1:8" ht="15" customHeight="1" x14ac:dyDescent="0.2">
      <c r="A14" s="64" t="s">
        <v>100</v>
      </c>
      <c r="B14" s="64" t="s">
        <v>101</v>
      </c>
      <c r="C14" s="64" t="s">
        <v>102</v>
      </c>
      <c r="D14" s="67" t="s">
        <v>84</v>
      </c>
      <c r="E14" s="65">
        <v>79</v>
      </c>
      <c r="F14" s="65">
        <v>212700</v>
      </c>
      <c r="G14" s="66">
        <v>2692.4050999999999</v>
      </c>
      <c r="H14" s="65">
        <v>1128137960</v>
      </c>
    </row>
    <row r="15" spans="1:8" ht="15" customHeight="1" x14ac:dyDescent="0.2">
      <c r="A15" s="64" t="s">
        <v>189</v>
      </c>
      <c r="B15" s="64" t="s">
        <v>190</v>
      </c>
      <c r="C15" s="64" t="s">
        <v>102</v>
      </c>
      <c r="D15" s="67" t="s">
        <v>84</v>
      </c>
      <c r="E15" s="65">
        <v>12</v>
      </c>
      <c r="F15" s="65">
        <v>30440</v>
      </c>
      <c r="G15" s="66">
        <v>2536.6667000000002</v>
      </c>
      <c r="H15" s="65">
        <v>21875000</v>
      </c>
    </row>
    <row r="16" spans="1:8" ht="15" customHeight="1" x14ac:dyDescent="0.2">
      <c r="A16" s="64" t="s">
        <v>74</v>
      </c>
      <c r="B16" s="64" t="s">
        <v>75</v>
      </c>
      <c r="C16" s="64" t="s">
        <v>76</v>
      </c>
      <c r="D16" s="67" t="s">
        <v>77</v>
      </c>
      <c r="E16" s="65">
        <v>1105</v>
      </c>
      <c r="F16" s="65">
        <v>97236.5</v>
      </c>
      <c r="G16" s="66">
        <v>87.996799999999993</v>
      </c>
      <c r="H16" s="65">
        <v>19034500</v>
      </c>
    </row>
    <row r="17" spans="1:8" ht="15" customHeight="1" x14ac:dyDescent="0.2">
      <c r="A17" s="64" t="s">
        <v>191</v>
      </c>
      <c r="B17" s="64" t="s">
        <v>192</v>
      </c>
      <c r="C17" s="64" t="s">
        <v>193</v>
      </c>
      <c r="D17" s="67" t="s">
        <v>77</v>
      </c>
      <c r="E17" s="65">
        <v>619</v>
      </c>
      <c r="F17" s="65">
        <v>36775.5</v>
      </c>
      <c r="G17" s="66">
        <v>59.411099999999998</v>
      </c>
      <c r="H17" s="65">
        <v>5685792</v>
      </c>
    </row>
    <row r="18" spans="1:8" ht="15" customHeight="1" x14ac:dyDescent="0.2">
      <c r="A18" s="64" t="s">
        <v>113</v>
      </c>
      <c r="B18" s="64" t="s">
        <v>114</v>
      </c>
      <c r="C18" s="64" t="s">
        <v>115</v>
      </c>
      <c r="D18" s="67" t="s">
        <v>84</v>
      </c>
      <c r="E18" s="65">
        <v>315101</v>
      </c>
      <c r="F18" s="65">
        <v>3464197.56</v>
      </c>
      <c r="G18" s="66">
        <v>10.9939</v>
      </c>
      <c r="H18" s="65">
        <v>412471930</v>
      </c>
    </row>
    <row r="19" spans="1:8" ht="15" customHeight="1" x14ac:dyDescent="0.2">
      <c r="A19" s="64" t="s">
        <v>194</v>
      </c>
      <c r="B19" s="64" t="s">
        <v>195</v>
      </c>
      <c r="C19" s="64" t="s">
        <v>196</v>
      </c>
      <c r="D19" s="67" t="s">
        <v>77</v>
      </c>
      <c r="E19" s="65">
        <v>3734</v>
      </c>
      <c r="F19" s="65">
        <v>714033</v>
      </c>
      <c r="G19" s="66">
        <v>191.22470000000001</v>
      </c>
      <c r="H19" s="65">
        <v>259671750</v>
      </c>
    </row>
    <row r="20" spans="1:8" ht="15" customHeight="1" x14ac:dyDescent="0.2">
      <c r="A20" s="64" t="s">
        <v>110</v>
      </c>
      <c r="B20" s="64" t="s">
        <v>111</v>
      </c>
      <c r="C20" s="64" t="s">
        <v>112</v>
      </c>
      <c r="D20" s="67" t="s">
        <v>84</v>
      </c>
      <c r="E20" s="65">
        <v>340</v>
      </c>
      <c r="F20" s="65">
        <v>2455.5</v>
      </c>
      <c r="G20" s="66">
        <v>7.2221000000000002</v>
      </c>
      <c r="H20" s="65">
        <v>13881993.9</v>
      </c>
    </row>
    <row r="21" spans="1:8" ht="15" customHeight="1" x14ac:dyDescent="0.2">
      <c r="A21" s="64" t="s">
        <v>197</v>
      </c>
      <c r="B21" s="64" t="s">
        <v>198</v>
      </c>
      <c r="C21" s="64" t="s">
        <v>199</v>
      </c>
      <c r="D21" s="67" t="s">
        <v>77</v>
      </c>
      <c r="E21" s="65">
        <v>24466</v>
      </c>
      <c r="F21" s="65">
        <v>25166.89</v>
      </c>
      <c r="G21" s="66">
        <v>1.0286</v>
      </c>
      <c r="H21" s="65">
        <v>45832045.350000001</v>
      </c>
    </row>
    <row r="22" spans="1:8" ht="15" customHeight="1" x14ac:dyDescent="0.2">
      <c r="A22" s="64" t="s">
        <v>200</v>
      </c>
      <c r="B22" s="64" t="s">
        <v>201</v>
      </c>
      <c r="C22" s="64" t="s">
        <v>202</v>
      </c>
      <c r="D22" s="67" t="s">
        <v>77</v>
      </c>
      <c r="E22" s="65">
        <v>23</v>
      </c>
      <c r="F22" s="65">
        <v>2760</v>
      </c>
      <c r="G22" s="66">
        <v>120</v>
      </c>
      <c r="H22" s="65">
        <v>273536760</v>
      </c>
    </row>
    <row r="23" spans="1:8" ht="15" customHeight="1" x14ac:dyDescent="0.2">
      <c r="A23" s="64" t="s">
        <v>203</v>
      </c>
      <c r="B23" s="64" t="s">
        <v>204</v>
      </c>
      <c r="C23" s="64" t="s">
        <v>205</v>
      </c>
      <c r="D23" s="67" t="s">
        <v>84</v>
      </c>
      <c r="E23" s="65">
        <v>53663</v>
      </c>
      <c r="F23" s="65">
        <v>15953240</v>
      </c>
      <c r="G23" s="66">
        <v>297.28570000000002</v>
      </c>
      <c r="H23" s="65">
        <v>574993500</v>
      </c>
    </row>
    <row r="24" spans="1:8" ht="15" customHeight="1" x14ac:dyDescent="0.2">
      <c r="A24" s="64" t="s">
        <v>119</v>
      </c>
      <c r="B24" s="64" t="s">
        <v>120</v>
      </c>
      <c r="C24" s="64" t="s">
        <v>121</v>
      </c>
      <c r="D24" s="67" t="s">
        <v>77</v>
      </c>
      <c r="E24" s="65">
        <v>5846</v>
      </c>
      <c r="F24" s="65">
        <v>26669.72</v>
      </c>
      <c r="G24" s="66">
        <v>4.5620000000000003</v>
      </c>
      <c r="H24" s="65">
        <v>36164825</v>
      </c>
    </row>
    <row r="25" spans="1:8" ht="15" customHeight="1" x14ac:dyDescent="0.2">
      <c r="A25" s="64" t="s">
        <v>141</v>
      </c>
      <c r="B25" s="64" t="s">
        <v>142</v>
      </c>
      <c r="C25" s="64" t="s">
        <v>143</v>
      </c>
      <c r="D25" s="67" t="s">
        <v>73</v>
      </c>
      <c r="E25" s="65">
        <v>85679</v>
      </c>
      <c r="F25" s="65">
        <v>3541504.3</v>
      </c>
      <c r="G25" s="66">
        <v>41.334600000000002</v>
      </c>
      <c r="H25" s="65">
        <v>3192135000</v>
      </c>
    </row>
    <row r="26" spans="1:8" ht="15" customHeight="1" x14ac:dyDescent="0.2">
      <c r="A26" s="64" t="s">
        <v>206</v>
      </c>
      <c r="B26" s="64" t="s">
        <v>207</v>
      </c>
      <c r="C26" s="64" t="s">
        <v>208</v>
      </c>
      <c r="D26" s="67" t="s">
        <v>84</v>
      </c>
      <c r="E26" s="65">
        <v>28627</v>
      </c>
      <c r="F26" s="65">
        <v>1604587.4</v>
      </c>
      <c r="G26" s="66">
        <v>56.051499999999997</v>
      </c>
      <c r="H26" s="65">
        <v>222642000</v>
      </c>
    </row>
    <row r="27" spans="1:8" ht="15" customHeight="1" x14ac:dyDescent="0.2">
      <c r="A27" s="64" t="s">
        <v>97</v>
      </c>
      <c r="B27" s="64" t="s">
        <v>98</v>
      </c>
      <c r="C27" s="64" t="s">
        <v>99</v>
      </c>
      <c r="D27" s="67" t="s">
        <v>84</v>
      </c>
      <c r="E27" s="65">
        <v>2105</v>
      </c>
      <c r="F27" s="65">
        <v>24467.200000000001</v>
      </c>
      <c r="G27" s="66">
        <v>11.6234</v>
      </c>
      <c r="H27" s="65">
        <v>16888678.199999999</v>
      </c>
    </row>
    <row r="28" spans="1:8" ht="15" customHeight="1" x14ac:dyDescent="0.2">
      <c r="A28" s="64" t="s">
        <v>209</v>
      </c>
      <c r="B28" s="64" t="s">
        <v>210</v>
      </c>
      <c r="C28" s="64" t="s">
        <v>211</v>
      </c>
      <c r="D28" s="67" t="s">
        <v>77</v>
      </c>
      <c r="E28" s="65">
        <v>824</v>
      </c>
      <c r="F28" s="65">
        <v>418618</v>
      </c>
      <c r="G28" s="66">
        <v>508.03160000000003</v>
      </c>
      <c r="H28" s="65">
        <v>74000000</v>
      </c>
    </row>
    <row r="29" spans="1:8" ht="15" customHeight="1" x14ac:dyDescent="0.2">
      <c r="A29" s="64" t="s">
        <v>212</v>
      </c>
      <c r="B29" s="64" t="s">
        <v>213</v>
      </c>
      <c r="C29" s="64" t="s">
        <v>214</v>
      </c>
      <c r="D29" s="67" t="s">
        <v>84</v>
      </c>
      <c r="E29" s="65">
        <v>216</v>
      </c>
      <c r="F29" s="65">
        <v>107692</v>
      </c>
      <c r="G29" s="66">
        <v>498.57409999999999</v>
      </c>
      <c r="H29" s="65">
        <v>4900000000</v>
      </c>
    </row>
    <row r="30" spans="1:8" ht="15" customHeight="1" x14ac:dyDescent="0.2">
      <c r="A30" s="64" t="s">
        <v>215</v>
      </c>
      <c r="B30" s="64" t="s">
        <v>216</v>
      </c>
      <c r="C30" s="64" t="s">
        <v>217</v>
      </c>
      <c r="D30" s="67" t="s">
        <v>77</v>
      </c>
      <c r="E30" s="65">
        <v>106096</v>
      </c>
      <c r="F30" s="65">
        <v>215235.4</v>
      </c>
      <c r="G30" s="66">
        <v>2.0287000000000002</v>
      </c>
      <c r="H30" s="65">
        <v>27903112</v>
      </c>
    </row>
    <row r="31" spans="1:8" ht="15" customHeight="1" x14ac:dyDescent="0.2">
      <c r="A31" s="64" t="s">
        <v>218</v>
      </c>
      <c r="B31" s="64" t="s">
        <v>219</v>
      </c>
      <c r="C31" s="64" t="s">
        <v>220</v>
      </c>
      <c r="D31" s="67" t="s">
        <v>77</v>
      </c>
      <c r="E31" s="65">
        <v>5090</v>
      </c>
      <c r="F31" s="65">
        <v>15419.16</v>
      </c>
      <c r="G31" s="66">
        <v>3.0293000000000001</v>
      </c>
      <c r="H31" s="65">
        <v>9200182.3599999994</v>
      </c>
    </row>
    <row r="32" spans="1:8" ht="15" customHeight="1" x14ac:dyDescent="0.2">
      <c r="A32" s="64" t="s">
        <v>104</v>
      </c>
      <c r="B32" s="64" t="s">
        <v>105</v>
      </c>
      <c r="C32" s="64" t="s">
        <v>106</v>
      </c>
      <c r="D32" s="67" t="s">
        <v>77</v>
      </c>
      <c r="E32" s="65">
        <v>2507</v>
      </c>
      <c r="F32" s="65">
        <v>505186</v>
      </c>
      <c r="G32" s="66">
        <v>201.5102</v>
      </c>
      <c r="H32" s="65">
        <v>21947310</v>
      </c>
    </row>
    <row r="33" spans="1:8" ht="15" customHeight="1" x14ac:dyDescent="0.2">
      <c r="A33" s="64" t="s">
        <v>221</v>
      </c>
      <c r="B33" s="64" t="s">
        <v>222</v>
      </c>
      <c r="C33" s="64" t="s">
        <v>223</v>
      </c>
      <c r="D33" s="67" t="s">
        <v>77</v>
      </c>
      <c r="E33" s="65">
        <v>144</v>
      </c>
      <c r="F33" s="65">
        <v>77725</v>
      </c>
      <c r="G33" s="66">
        <v>539.75689999999997</v>
      </c>
      <c r="H33" s="65">
        <v>65000000</v>
      </c>
    </row>
    <row r="34" spans="1:8" ht="15" customHeight="1" x14ac:dyDescent="0.2">
      <c r="A34" s="64" t="s">
        <v>224</v>
      </c>
      <c r="B34" s="64" t="s">
        <v>225</v>
      </c>
      <c r="C34" s="64" t="s">
        <v>226</v>
      </c>
      <c r="D34" s="67" t="s">
        <v>77</v>
      </c>
      <c r="E34" s="65">
        <v>4791</v>
      </c>
      <c r="F34" s="65">
        <v>28550.9</v>
      </c>
      <c r="G34" s="66">
        <v>5.9592999999999998</v>
      </c>
      <c r="H34" s="65">
        <v>9656376.5999999996</v>
      </c>
    </row>
    <row r="35" spans="1:8" ht="15" customHeight="1" x14ac:dyDescent="0.2">
      <c r="A35" s="64" t="s">
        <v>107</v>
      </c>
      <c r="B35" s="64" t="s">
        <v>108</v>
      </c>
      <c r="C35" s="64" t="s">
        <v>109</v>
      </c>
      <c r="D35" s="67" t="s">
        <v>84</v>
      </c>
      <c r="E35" s="65">
        <v>1097</v>
      </c>
      <c r="F35" s="65">
        <v>1410.69</v>
      </c>
      <c r="G35" s="66">
        <v>1.286</v>
      </c>
      <c r="H35" s="65">
        <v>30209180.039999999</v>
      </c>
    </row>
    <row r="36" spans="1:8" ht="15" customHeight="1" x14ac:dyDescent="0.2">
      <c r="A36" s="64" t="s">
        <v>227</v>
      </c>
      <c r="B36" s="64" t="s">
        <v>228</v>
      </c>
      <c r="C36" s="64" t="s">
        <v>229</v>
      </c>
      <c r="D36" s="67" t="s">
        <v>77</v>
      </c>
      <c r="E36" s="65">
        <v>62</v>
      </c>
      <c r="F36" s="65">
        <v>48160</v>
      </c>
      <c r="G36" s="66">
        <v>776.77419999999995</v>
      </c>
      <c r="H36" s="65">
        <v>785973240</v>
      </c>
    </row>
    <row r="37" spans="1:8" ht="15" customHeight="1" x14ac:dyDescent="0.2">
      <c r="A37" s="64" t="s">
        <v>230</v>
      </c>
      <c r="B37" s="64" t="s">
        <v>231</v>
      </c>
      <c r="C37" s="64" t="s">
        <v>232</v>
      </c>
      <c r="D37" s="67" t="s">
        <v>77</v>
      </c>
      <c r="E37" s="65">
        <v>125</v>
      </c>
      <c r="F37" s="65">
        <v>4630</v>
      </c>
      <c r="G37" s="66">
        <v>37.04</v>
      </c>
      <c r="H37" s="65">
        <v>72471962.200000003</v>
      </c>
    </row>
    <row r="38" spans="1:8" ht="15" customHeight="1" x14ac:dyDescent="0.2">
      <c r="A38" s="64" t="s">
        <v>122</v>
      </c>
      <c r="B38" s="64" t="s">
        <v>123</v>
      </c>
      <c r="C38" s="64" t="s">
        <v>124</v>
      </c>
      <c r="D38" s="67" t="s">
        <v>77</v>
      </c>
      <c r="E38" s="65">
        <v>475</v>
      </c>
      <c r="F38" s="65">
        <v>1898270</v>
      </c>
      <c r="G38" s="66">
        <v>3996.3579</v>
      </c>
      <c r="H38" s="65">
        <v>1518550160</v>
      </c>
    </row>
    <row r="39" spans="1:8" ht="15" customHeight="1" x14ac:dyDescent="0.2">
      <c r="A39" s="64" t="s">
        <v>144</v>
      </c>
      <c r="B39" s="64" t="s">
        <v>145</v>
      </c>
      <c r="C39" s="64" t="s">
        <v>124</v>
      </c>
      <c r="D39" s="67" t="s">
        <v>77</v>
      </c>
      <c r="E39" s="65">
        <v>538</v>
      </c>
      <c r="F39" s="65">
        <v>2073740</v>
      </c>
      <c r="G39" s="66">
        <v>3854.5353</v>
      </c>
      <c r="H39" s="65">
        <v>457024320</v>
      </c>
    </row>
    <row r="40" spans="1:8" ht="15" customHeight="1" x14ac:dyDescent="0.2">
      <c r="A40" s="64" t="s">
        <v>135</v>
      </c>
      <c r="B40" s="64" t="s">
        <v>136</v>
      </c>
      <c r="C40" s="64" t="s">
        <v>137</v>
      </c>
      <c r="D40" s="67" t="s">
        <v>84</v>
      </c>
      <c r="E40" s="65">
        <v>41505</v>
      </c>
      <c r="F40" s="65">
        <v>34067884</v>
      </c>
      <c r="G40" s="66">
        <v>820.81399999999996</v>
      </c>
      <c r="H40" s="65">
        <v>2057695200</v>
      </c>
    </row>
    <row r="41" spans="1:8" ht="15" customHeight="1" x14ac:dyDescent="0.2">
      <c r="A41" s="64" t="s">
        <v>233</v>
      </c>
      <c r="B41" s="64" t="s">
        <v>234</v>
      </c>
      <c r="C41" s="64" t="s">
        <v>235</v>
      </c>
      <c r="D41" s="67" t="s">
        <v>77</v>
      </c>
      <c r="E41" s="65">
        <v>1064</v>
      </c>
      <c r="F41" s="65">
        <v>111373</v>
      </c>
      <c r="G41" s="66">
        <v>104.6739</v>
      </c>
      <c r="H41" s="65">
        <v>157355205</v>
      </c>
    </row>
    <row r="42" spans="1:8" ht="15" customHeight="1" x14ac:dyDescent="0.2">
      <c r="A42" s="64" t="s">
        <v>236</v>
      </c>
      <c r="B42" s="64" t="s">
        <v>237</v>
      </c>
      <c r="C42" s="64" t="s">
        <v>238</v>
      </c>
      <c r="D42" s="67" t="s">
        <v>77</v>
      </c>
      <c r="E42" s="65">
        <v>4085</v>
      </c>
      <c r="F42" s="65">
        <v>20193.64</v>
      </c>
      <c r="G42" s="66">
        <v>4.9433999999999996</v>
      </c>
      <c r="H42" s="65">
        <v>27486859.199999999</v>
      </c>
    </row>
    <row r="43" spans="1:8" ht="15" customHeight="1" x14ac:dyDescent="0.2">
      <c r="A43" s="64" t="s">
        <v>239</v>
      </c>
      <c r="B43" s="64" t="s">
        <v>240</v>
      </c>
      <c r="C43" s="64" t="s">
        <v>241</v>
      </c>
      <c r="D43" s="67" t="s">
        <v>84</v>
      </c>
      <c r="E43" s="65">
        <v>618</v>
      </c>
      <c r="F43" s="65">
        <v>95706</v>
      </c>
      <c r="G43" s="66">
        <v>154.86410000000001</v>
      </c>
      <c r="H43" s="65">
        <v>66405819</v>
      </c>
    </row>
    <row r="44" spans="1:8" ht="15" customHeight="1" x14ac:dyDescent="0.2">
      <c r="A44" s="64" t="s">
        <v>242</v>
      </c>
      <c r="B44" s="64" t="s">
        <v>243</v>
      </c>
      <c r="C44" s="64" t="s">
        <v>244</v>
      </c>
      <c r="D44" s="67" t="s">
        <v>84</v>
      </c>
      <c r="E44" s="65">
        <v>9502</v>
      </c>
      <c r="F44" s="65">
        <v>117465.3</v>
      </c>
      <c r="G44" s="66">
        <v>12.3622</v>
      </c>
      <c r="H44" s="65">
        <v>165809842.5</v>
      </c>
    </row>
    <row r="45" spans="1:8" ht="15" customHeight="1" x14ac:dyDescent="0.2">
      <c r="A45" s="64" t="s">
        <v>245</v>
      </c>
      <c r="B45" s="64" t="s">
        <v>246</v>
      </c>
      <c r="C45" s="64" t="s">
        <v>247</v>
      </c>
      <c r="D45" s="67" t="s">
        <v>77</v>
      </c>
      <c r="E45" s="65">
        <v>2243</v>
      </c>
      <c r="F45" s="65">
        <v>56956</v>
      </c>
      <c r="G45" s="66">
        <v>25.392800000000001</v>
      </c>
      <c r="H45" s="65">
        <v>17090332.800000001</v>
      </c>
    </row>
    <row r="46" spans="1:8" ht="15" customHeight="1" x14ac:dyDescent="0.2">
      <c r="A46" s="64" t="s">
        <v>248</v>
      </c>
      <c r="B46" s="64" t="s">
        <v>249</v>
      </c>
      <c r="C46" s="64" t="s">
        <v>250</v>
      </c>
      <c r="D46" s="67" t="s">
        <v>77</v>
      </c>
      <c r="E46" s="65">
        <v>8</v>
      </c>
      <c r="F46" s="65">
        <v>4090</v>
      </c>
      <c r="G46" s="66">
        <v>511.25</v>
      </c>
      <c r="H46" s="65">
        <v>152833705</v>
      </c>
    </row>
    <row r="47" spans="1:8" ht="15" customHeight="1" x14ac:dyDescent="0.2">
      <c r="A47" s="64" t="s">
        <v>116</v>
      </c>
      <c r="B47" s="64" t="s">
        <v>117</v>
      </c>
      <c r="C47" s="64" t="s">
        <v>118</v>
      </c>
      <c r="D47" s="67" t="s">
        <v>77</v>
      </c>
      <c r="E47" s="65">
        <v>620</v>
      </c>
      <c r="F47" s="65">
        <v>37917</v>
      </c>
      <c r="G47" s="66">
        <v>61.156500000000001</v>
      </c>
      <c r="H47" s="65">
        <v>640243831.5</v>
      </c>
    </row>
    <row r="48" spans="1:8" ht="15" customHeight="1" x14ac:dyDescent="0.2">
      <c r="A48" s="64" t="s">
        <v>125</v>
      </c>
      <c r="B48" s="64" t="s">
        <v>126</v>
      </c>
      <c r="C48" s="64" t="s">
        <v>127</v>
      </c>
      <c r="D48" s="67" t="s">
        <v>84</v>
      </c>
      <c r="E48" s="65">
        <v>286</v>
      </c>
      <c r="F48" s="65">
        <v>1339330</v>
      </c>
      <c r="G48" s="66">
        <v>4682.9719999999998</v>
      </c>
      <c r="H48" s="65">
        <v>138892400</v>
      </c>
    </row>
    <row r="49" spans="1:8" ht="15" customHeight="1" x14ac:dyDescent="0.2">
      <c r="A49" s="64" t="s">
        <v>251</v>
      </c>
      <c r="B49" s="64" t="s">
        <v>252</v>
      </c>
      <c r="C49" s="64" t="s">
        <v>253</v>
      </c>
      <c r="D49" s="67" t="s">
        <v>77</v>
      </c>
      <c r="E49" s="65">
        <v>7112</v>
      </c>
      <c r="F49" s="65">
        <v>44985.35</v>
      </c>
      <c r="G49" s="66">
        <v>6.3253000000000004</v>
      </c>
      <c r="H49" s="65">
        <v>66172767.399999999</v>
      </c>
    </row>
    <row r="50" spans="1:8" ht="15" customHeight="1" x14ac:dyDescent="0.2">
      <c r="A50" s="64" t="s">
        <v>88</v>
      </c>
      <c r="B50" s="64" t="s">
        <v>89</v>
      </c>
      <c r="C50" s="64" t="s">
        <v>90</v>
      </c>
      <c r="D50" s="67" t="s">
        <v>77</v>
      </c>
      <c r="E50" s="65">
        <v>552</v>
      </c>
      <c r="F50" s="65">
        <v>48374</v>
      </c>
      <c r="G50" s="66">
        <v>87.634100000000004</v>
      </c>
      <c r="H50" s="65">
        <v>59853035.5</v>
      </c>
    </row>
    <row r="51" spans="1:8" ht="15" customHeight="1" x14ac:dyDescent="0.2">
      <c r="A51" s="64" t="s">
        <v>254</v>
      </c>
      <c r="B51" s="64" t="s">
        <v>255</v>
      </c>
      <c r="C51" s="64" t="s">
        <v>256</v>
      </c>
      <c r="D51" s="67" t="s">
        <v>77</v>
      </c>
      <c r="E51" s="65">
        <v>110</v>
      </c>
      <c r="F51" s="65">
        <v>37258</v>
      </c>
      <c r="G51" s="66">
        <v>338.70909999999998</v>
      </c>
      <c r="H51" s="65">
        <v>764824656</v>
      </c>
    </row>
    <row r="52" spans="1:8" ht="15" customHeight="1" x14ac:dyDescent="0.2">
      <c r="A52" s="64" t="s">
        <v>146</v>
      </c>
      <c r="B52" s="64" t="s">
        <v>147</v>
      </c>
      <c r="C52" s="64" t="s">
        <v>148</v>
      </c>
      <c r="D52" s="67" t="s">
        <v>73</v>
      </c>
      <c r="E52" s="65">
        <v>22958</v>
      </c>
      <c r="F52" s="65">
        <v>3457065</v>
      </c>
      <c r="G52" s="66">
        <v>150.5822</v>
      </c>
      <c r="H52" s="65">
        <v>1064440448.5</v>
      </c>
    </row>
    <row r="53" spans="1:8" ht="15" customHeight="1" x14ac:dyDescent="0.2">
      <c r="A53" s="64" t="s">
        <v>152</v>
      </c>
      <c r="B53" s="64" t="s">
        <v>153</v>
      </c>
      <c r="C53" s="64" t="s">
        <v>154</v>
      </c>
      <c r="D53" s="67" t="s">
        <v>73</v>
      </c>
      <c r="E53" s="65">
        <v>251868</v>
      </c>
      <c r="F53" s="65">
        <v>1627900.34</v>
      </c>
      <c r="G53" s="66">
        <v>6.4633000000000003</v>
      </c>
      <c r="H53" s="65">
        <v>831781777.20000005</v>
      </c>
    </row>
    <row r="54" spans="1:8" ht="15" customHeight="1" x14ac:dyDescent="0.2">
      <c r="A54" s="64" t="s">
        <v>78</v>
      </c>
      <c r="B54" s="64" t="s">
        <v>79</v>
      </c>
      <c r="C54" s="64" t="s">
        <v>80</v>
      </c>
      <c r="D54" s="67" t="s">
        <v>77</v>
      </c>
      <c r="E54" s="65">
        <v>4639</v>
      </c>
      <c r="F54" s="65">
        <v>85199.7</v>
      </c>
      <c r="G54" s="66">
        <v>18.366</v>
      </c>
      <c r="H54" s="65">
        <v>19114617.600000001</v>
      </c>
    </row>
    <row r="55" spans="1:8" ht="15" customHeight="1" x14ac:dyDescent="0.2">
      <c r="A55" s="64" t="s">
        <v>257</v>
      </c>
      <c r="B55" s="64" t="s">
        <v>258</v>
      </c>
      <c r="C55" s="64" t="s">
        <v>259</v>
      </c>
      <c r="D55" s="67" t="s">
        <v>84</v>
      </c>
      <c r="E55" s="65">
        <v>37888</v>
      </c>
      <c r="F55" s="65">
        <v>2518322.4</v>
      </c>
      <c r="G55" s="66">
        <v>66.467500000000001</v>
      </c>
      <c r="H55" s="65">
        <v>125048000</v>
      </c>
    </row>
    <row r="56" spans="1:8" ht="15" customHeight="1" x14ac:dyDescent="0.2">
      <c r="A56" s="64" t="s">
        <v>131</v>
      </c>
      <c r="B56" s="64" t="s">
        <v>132</v>
      </c>
      <c r="C56" s="64" t="s">
        <v>133</v>
      </c>
      <c r="D56" s="67" t="s">
        <v>77</v>
      </c>
      <c r="E56" s="65">
        <v>116</v>
      </c>
      <c r="F56" s="65">
        <v>3054.8</v>
      </c>
      <c r="G56" s="66">
        <v>26.334499999999998</v>
      </c>
      <c r="H56" s="65">
        <v>4925960</v>
      </c>
    </row>
    <row r="57" spans="1:8" ht="15" customHeight="1" x14ac:dyDescent="0.2">
      <c r="A57" s="64" t="s">
        <v>260</v>
      </c>
      <c r="B57" s="64" t="s">
        <v>261</v>
      </c>
      <c r="C57" s="64" t="s">
        <v>262</v>
      </c>
      <c r="D57" s="67" t="s">
        <v>77</v>
      </c>
      <c r="E57" s="65">
        <v>40</v>
      </c>
      <c r="F57" s="65">
        <v>13160</v>
      </c>
      <c r="G57" s="66">
        <v>329</v>
      </c>
      <c r="H57" s="65">
        <v>27498912</v>
      </c>
    </row>
    <row r="58" spans="1:8" ht="15" customHeight="1" x14ac:dyDescent="0.2">
      <c r="A58" s="64" t="s">
        <v>263</v>
      </c>
      <c r="B58" s="64" t="s">
        <v>264</v>
      </c>
      <c r="C58" s="64" t="s">
        <v>265</v>
      </c>
      <c r="D58" s="67" t="s">
        <v>84</v>
      </c>
      <c r="E58" s="65">
        <v>12759</v>
      </c>
      <c r="F58" s="65">
        <v>213903.95</v>
      </c>
      <c r="G58" s="66">
        <v>16.764900000000001</v>
      </c>
      <c r="H58" s="65">
        <v>67320000</v>
      </c>
    </row>
    <row r="59" spans="1:8" ht="15" customHeight="1" x14ac:dyDescent="0.2">
      <c r="A59" s="64" t="s">
        <v>266</v>
      </c>
      <c r="B59" s="64" t="s">
        <v>267</v>
      </c>
      <c r="C59" s="64" t="s">
        <v>268</v>
      </c>
      <c r="D59" s="67" t="s">
        <v>77</v>
      </c>
      <c r="E59" s="65">
        <v>145</v>
      </c>
      <c r="F59" s="65">
        <v>13050</v>
      </c>
      <c r="G59" s="66">
        <v>90</v>
      </c>
      <c r="H59" s="65">
        <v>3240000</v>
      </c>
    </row>
    <row r="60" spans="1:8" ht="15" customHeight="1" x14ac:dyDescent="0.2">
      <c r="A60" s="64" t="s">
        <v>128</v>
      </c>
      <c r="B60" s="64" t="s">
        <v>129</v>
      </c>
      <c r="C60" s="64" t="s">
        <v>130</v>
      </c>
      <c r="D60" s="67" t="s">
        <v>77</v>
      </c>
      <c r="E60" s="65">
        <v>4662</v>
      </c>
      <c r="F60" s="65">
        <v>42489.65</v>
      </c>
      <c r="G60" s="66">
        <v>9.1140000000000008</v>
      </c>
      <c r="H60" s="65">
        <v>5365000</v>
      </c>
    </row>
    <row r="61" spans="1:8" ht="15" customHeight="1" x14ac:dyDescent="0.2">
      <c r="A61" s="64" t="s">
        <v>269</v>
      </c>
      <c r="B61" s="64" t="s">
        <v>270</v>
      </c>
      <c r="C61" s="64" t="s">
        <v>271</v>
      </c>
      <c r="D61" s="67" t="s">
        <v>77</v>
      </c>
      <c r="E61" s="65">
        <v>1500</v>
      </c>
      <c r="F61" s="65">
        <v>1295</v>
      </c>
      <c r="G61" s="66">
        <v>0.86329999999999996</v>
      </c>
      <c r="H61" s="65">
        <v>5273866.92</v>
      </c>
    </row>
    <row r="62" spans="1:8" ht="15" customHeight="1" x14ac:dyDescent="0.2">
      <c r="A62" s="64" t="s">
        <v>91</v>
      </c>
      <c r="B62" s="64" t="s">
        <v>92</v>
      </c>
      <c r="C62" s="64" t="s">
        <v>93</v>
      </c>
      <c r="D62" s="67" t="s">
        <v>77</v>
      </c>
      <c r="E62" s="65">
        <v>66317</v>
      </c>
      <c r="F62" s="65">
        <v>255575.16</v>
      </c>
      <c r="G62" s="66">
        <v>3.8538000000000001</v>
      </c>
      <c r="H62" s="65">
        <v>65571663.299999997</v>
      </c>
    </row>
    <row r="63" spans="1:8" ht="15" customHeight="1" x14ac:dyDescent="0.2">
      <c r="A63" s="64" t="s">
        <v>138</v>
      </c>
      <c r="B63" s="64" t="s">
        <v>139</v>
      </c>
      <c r="C63" s="64" t="s">
        <v>140</v>
      </c>
      <c r="D63" s="67" t="s">
        <v>77</v>
      </c>
      <c r="E63" s="65">
        <v>302138</v>
      </c>
      <c r="F63" s="65">
        <v>7318401.9000000004</v>
      </c>
      <c r="G63" s="66">
        <v>24.222100000000001</v>
      </c>
      <c r="H63" s="65">
        <v>7653782724.5</v>
      </c>
    </row>
    <row r="64" spans="1:8" ht="15" customHeight="1" x14ac:dyDescent="0.2">
      <c r="A64" s="64" t="s">
        <v>81</v>
      </c>
      <c r="B64" s="64" t="s">
        <v>82</v>
      </c>
      <c r="C64" s="64" t="s">
        <v>83</v>
      </c>
      <c r="D64" s="67" t="s">
        <v>84</v>
      </c>
      <c r="E64" s="65">
        <v>1513</v>
      </c>
      <c r="F64" s="65">
        <v>9259.7999999999993</v>
      </c>
      <c r="G64" s="66">
        <v>6.1201999999999996</v>
      </c>
      <c r="H64" s="65">
        <v>15993165</v>
      </c>
    </row>
    <row r="65" spans="1:8" ht="15" customHeight="1" x14ac:dyDescent="0.2">
      <c r="A65" s="64" t="s">
        <v>272</v>
      </c>
      <c r="B65" s="64" t="s">
        <v>273</v>
      </c>
      <c r="C65" s="64" t="s">
        <v>274</v>
      </c>
      <c r="D65" s="67" t="s">
        <v>84</v>
      </c>
      <c r="E65" s="65">
        <v>75831</v>
      </c>
      <c r="F65" s="65">
        <v>1425196.9</v>
      </c>
      <c r="G65" s="66">
        <v>18.7944</v>
      </c>
      <c r="H65" s="65">
        <v>480143906.25</v>
      </c>
    </row>
    <row r="66" spans="1:8" s="63" customFormat="1" ht="15" customHeight="1" x14ac:dyDescent="0.2">
      <c r="A66" s="61" t="s">
        <v>21</v>
      </c>
      <c r="B66" s="61"/>
      <c r="C66" s="62"/>
      <c r="D66" s="62"/>
      <c r="E66" s="62"/>
      <c r="F66" s="62"/>
      <c r="G66" s="62"/>
      <c r="H66" s="83"/>
    </row>
    <row r="67" spans="1:8" s="63" customFormat="1" ht="15" customHeight="1" x14ac:dyDescent="0.2">
      <c r="A67" s="64" t="s">
        <v>282</v>
      </c>
      <c r="B67" s="64" t="s">
        <v>283</v>
      </c>
      <c r="C67" s="64" t="s">
        <v>284</v>
      </c>
      <c r="D67" s="67" t="s">
        <v>77</v>
      </c>
      <c r="E67" s="65">
        <v>2603</v>
      </c>
      <c r="F67" s="65">
        <v>1425.2</v>
      </c>
      <c r="G67" s="66">
        <v>80</v>
      </c>
      <c r="H67" s="65">
        <v>12037699.49</v>
      </c>
    </row>
    <row r="68" spans="1:8" ht="15" customHeight="1" x14ac:dyDescent="0.2">
      <c r="A68" s="64" t="s">
        <v>285</v>
      </c>
      <c r="B68" s="64" t="s">
        <v>286</v>
      </c>
      <c r="C68" s="64" t="s">
        <v>287</v>
      </c>
      <c r="D68" s="67" t="s">
        <v>84</v>
      </c>
      <c r="E68" s="65">
        <v>200000</v>
      </c>
      <c r="F68" s="65">
        <v>200000</v>
      </c>
      <c r="G68" s="66">
        <v>100</v>
      </c>
      <c r="H68" s="65">
        <v>90100000</v>
      </c>
    </row>
    <row r="69" spans="1:8" ht="15" customHeight="1" x14ac:dyDescent="0.2">
      <c r="A69" s="64" t="s">
        <v>288</v>
      </c>
      <c r="B69" s="64" t="s">
        <v>289</v>
      </c>
      <c r="C69" s="64" t="s">
        <v>290</v>
      </c>
      <c r="D69" s="67" t="s">
        <v>84</v>
      </c>
      <c r="E69" s="65">
        <v>1980091.58</v>
      </c>
      <c r="F69" s="65">
        <v>2015593.42</v>
      </c>
      <c r="G69" s="66">
        <v>101.7257</v>
      </c>
      <c r="H69" s="65">
        <v>1680020438.8599999</v>
      </c>
    </row>
    <row r="70" spans="1:8" ht="15" customHeight="1" x14ac:dyDescent="0.2">
      <c r="A70" s="64" t="s">
        <v>291</v>
      </c>
      <c r="B70" s="64" t="s">
        <v>292</v>
      </c>
      <c r="C70" s="64" t="s">
        <v>290</v>
      </c>
      <c r="D70" s="67" t="s">
        <v>84</v>
      </c>
      <c r="E70" s="65">
        <v>4460060</v>
      </c>
      <c r="F70" s="65">
        <v>4480335.45</v>
      </c>
      <c r="G70" s="66">
        <v>100.4854</v>
      </c>
      <c r="H70" s="65">
        <v>1750178732.1400001</v>
      </c>
    </row>
    <row r="71" spans="1:8" ht="15" customHeight="1" x14ac:dyDescent="0.2">
      <c r="A71" s="64" t="s">
        <v>293</v>
      </c>
      <c r="B71" s="64" t="s">
        <v>294</v>
      </c>
      <c r="C71" s="64" t="s">
        <v>290</v>
      </c>
      <c r="D71" s="67" t="s">
        <v>84</v>
      </c>
      <c r="E71" s="65">
        <v>1128000</v>
      </c>
      <c r="F71" s="65">
        <v>1139819.3999999999</v>
      </c>
      <c r="G71" s="66">
        <v>101.0478</v>
      </c>
      <c r="H71" s="65">
        <v>756975000</v>
      </c>
    </row>
    <row r="72" spans="1:8" ht="15" customHeight="1" x14ac:dyDescent="0.2">
      <c r="A72" s="64" t="s">
        <v>318</v>
      </c>
      <c r="B72" s="64" t="s">
        <v>319</v>
      </c>
      <c r="C72" s="64" t="s">
        <v>290</v>
      </c>
      <c r="D72" s="67" t="s">
        <v>84</v>
      </c>
      <c r="E72" s="65">
        <v>13285000</v>
      </c>
      <c r="F72" s="65">
        <v>13249504.630000001</v>
      </c>
      <c r="G72" s="66">
        <v>99.732799999999997</v>
      </c>
      <c r="H72" s="65">
        <v>1325270422.28</v>
      </c>
    </row>
    <row r="73" spans="1:8" ht="15" customHeight="1" x14ac:dyDescent="0.2">
      <c r="A73" s="64" t="s">
        <v>320</v>
      </c>
      <c r="B73" s="64" t="s">
        <v>321</v>
      </c>
      <c r="C73" s="64" t="s">
        <v>290</v>
      </c>
      <c r="D73" s="67" t="s">
        <v>84</v>
      </c>
      <c r="E73" s="65">
        <v>11000</v>
      </c>
      <c r="F73" s="65">
        <v>11139.99</v>
      </c>
      <c r="G73" s="66">
        <v>101.2726</v>
      </c>
      <c r="H73" s="65">
        <v>1265907500</v>
      </c>
    </row>
    <row r="74" spans="1:8" ht="15" customHeight="1" x14ac:dyDescent="0.2">
      <c r="A74" s="64" t="s">
        <v>322</v>
      </c>
      <c r="B74" s="64" t="s">
        <v>323</v>
      </c>
      <c r="C74" s="64" t="s">
        <v>290</v>
      </c>
      <c r="D74" s="67" t="s">
        <v>84</v>
      </c>
      <c r="E74" s="65">
        <v>500000</v>
      </c>
      <c r="F74" s="65">
        <v>514875</v>
      </c>
      <c r="G74" s="66">
        <v>102.97499999999999</v>
      </c>
      <c r="H74" s="65">
        <v>823800000</v>
      </c>
    </row>
    <row r="75" spans="1:8" ht="15" customHeight="1" x14ac:dyDescent="0.2">
      <c r="A75" s="64" t="s">
        <v>324</v>
      </c>
      <c r="B75" s="64" t="s">
        <v>325</v>
      </c>
      <c r="C75" s="64" t="s">
        <v>290</v>
      </c>
      <c r="D75" s="67" t="s">
        <v>84</v>
      </c>
      <c r="E75" s="65">
        <v>7000000</v>
      </c>
      <c r="F75" s="65">
        <v>7273000</v>
      </c>
      <c r="G75" s="66">
        <v>103.9</v>
      </c>
      <c r="H75" s="65">
        <v>1298750000</v>
      </c>
    </row>
    <row r="76" spans="1:8" ht="15" customHeight="1" x14ac:dyDescent="0.2">
      <c r="A76" s="64" t="s">
        <v>326</v>
      </c>
      <c r="B76" s="64" t="s">
        <v>327</v>
      </c>
      <c r="C76" s="64" t="s">
        <v>290</v>
      </c>
      <c r="D76" s="67" t="s">
        <v>84</v>
      </c>
      <c r="E76" s="65">
        <v>204000</v>
      </c>
      <c r="F76" s="65">
        <v>200919.6</v>
      </c>
      <c r="G76" s="66">
        <v>98.49</v>
      </c>
      <c r="H76" s="65">
        <v>984900000</v>
      </c>
    </row>
    <row r="77" spans="1:8" ht="15" customHeight="1" x14ac:dyDescent="0.2">
      <c r="A77" s="64" t="s">
        <v>295</v>
      </c>
      <c r="B77" s="64" t="s">
        <v>296</v>
      </c>
      <c r="C77" s="64" t="s">
        <v>290</v>
      </c>
      <c r="D77" s="67" t="s">
        <v>77</v>
      </c>
      <c r="E77" s="65">
        <v>67000</v>
      </c>
      <c r="F77" s="65">
        <v>66889.5</v>
      </c>
      <c r="G77" s="66">
        <v>99.835099999999997</v>
      </c>
      <c r="H77" s="65" t="s">
        <v>182</v>
      </c>
    </row>
    <row r="78" spans="1:8" ht="15" customHeight="1" x14ac:dyDescent="0.2">
      <c r="A78" s="64" t="s">
        <v>297</v>
      </c>
      <c r="B78" s="64" t="s">
        <v>298</v>
      </c>
      <c r="C78" s="64" t="s">
        <v>290</v>
      </c>
      <c r="D78" s="67" t="s">
        <v>77</v>
      </c>
      <c r="E78" s="65">
        <v>95000</v>
      </c>
      <c r="F78" s="65">
        <v>94522.5</v>
      </c>
      <c r="G78" s="66">
        <v>99.497399999999999</v>
      </c>
      <c r="H78" s="65">
        <v>1691455263.1600001</v>
      </c>
    </row>
    <row r="79" spans="1:8" ht="15" customHeight="1" x14ac:dyDescent="0.2">
      <c r="A79" s="64" t="s">
        <v>299</v>
      </c>
      <c r="B79" s="64" t="s">
        <v>300</v>
      </c>
      <c r="C79" s="64" t="s">
        <v>290</v>
      </c>
      <c r="D79" s="67" t="s">
        <v>77</v>
      </c>
      <c r="E79" s="65">
        <v>1023000</v>
      </c>
      <c r="F79" s="65">
        <v>1014220</v>
      </c>
      <c r="G79" s="66">
        <v>99.1417</v>
      </c>
      <c r="H79" s="65">
        <v>1323648617.5</v>
      </c>
    </row>
    <row r="80" spans="1:8" ht="15" customHeight="1" x14ac:dyDescent="0.2">
      <c r="A80" s="64" t="s">
        <v>301</v>
      </c>
      <c r="B80" s="64" t="s">
        <v>302</v>
      </c>
      <c r="C80" s="64" t="s">
        <v>290</v>
      </c>
      <c r="D80" s="67" t="s">
        <v>77</v>
      </c>
      <c r="E80" s="65">
        <v>545000</v>
      </c>
      <c r="F80" s="65">
        <v>535142.9</v>
      </c>
      <c r="G80" s="66">
        <v>98.191400000000002</v>
      </c>
      <c r="H80" s="65">
        <v>1501782143.4000001</v>
      </c>
    </row>
    <row r="81" spans="2:8" ht="12.75" customHeight="1" x14ac:dyDescent="0.2">
      <c r="H81" s="83"/>
    </row>
    <row r="82" spans="2:8" ht="12.75" customHeight="1" x14ac:dyDescent="0.2">
      <c r="B82" s="81" t="s">
        <v>155</v>
      </c>
      <c r="C82" s="81" t="s">
        <v>156</v>
      </c>
      <c r="H82" s="83"/>
    </row>
    <row r="83" spans="2:8" ht="12.75" customHeight="1" x14ac:dyDescent="0.2">
      <c r="B83" s="81"/>
      <c r="C83" s="81" t="s">
        <v>157</v>
      </c>
      <c r="H83" s="83"/>
    </row>
    <row r="84" spans="2:8" ht="12.75" customHeight="1" x14ac:dyDescent="0.2">
      <c r="B84" s="81"/>
      <c r="C84" s="81" t="s">
        <v>158</v>
      </c>
      <c r="H84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Dionice!Print_Area</vt:lpstr>
      <vt:lpstr>ETF!Print_Area</vt:lpstr>
      <vt:lpstr>Indeksi!Print_Area</vt:lpstr>
      <vt:lpstr>InstrumentiTrzistaNovca!Print_Area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2026-03-02T08:43:16Z</dcterms:modified>
  <cp:category/>
</cp:coreProperties>
</file>